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ŠVARC SLUŽBA\VODENJE PROJEKTOV\B_PROJEKT ŽELEZNICE\JAVNA NAROČILA\JN PIS okvirni sporazum\verzija 19 03 2026\"/>
    </mc:Choice>
  </mc:AlternateContent>
  <xr:revisionPtr revIDLastSave="0" documentId="13_ncr:1_{A60B6E85-385C-4771-952C-F5926A4C8B3E}" xr6:coauthVersionLast="36" xr6:coauthVersionMax="47" xr10:uidLastSave="{00000000-0000-0000-0000-000000000000}"/>
  <bookViews>
    <workbookView xWindow="38280" yWindow="-120" windowWidth="38640" windowHeight="21120" tabRatio="500" activeTab="2" xr2:uid="{00000000-000D-0000-FFFF-FFFF00000000}"/>
  </bookViews>
  <sheets>
    <sheet name="Tabela 1 - Oprema in rezervni" sheetId="5" r:id="rId1"/>
    <sheet name="Tabela 2 - Storitve" sheetId="6" r:id="rId2"/>
    <sheet name="Tabela 3 in 4 - Rekapitulacija" sheetId="7" r:id="rId3"/>
  </sheets>
  <definedNames>
    <definedName name="_xlnm.Print_Titles" localSheetId="0">'Tabela 1 - Oprema in rezervni'!$3:$6</definedName>
  </definedNames>
  <calcPr calcId="191029"/>
</workbook>
</file>

<file path=xl/calcChain.xml><?xml version="1.0" encoding="utf-8"?>
<calcChain xmlns="http://schemas.openxmlformats.org/spreadsheetml/2006/main">
  <c r="C17" i="7" l="1"/>
  <c r="C15" i="7"/>
  <c r="C16" i="7"/>
  <c r="E21" i="6"/>
  <c r="C18" i="7" l="1"/>
  <c r="C19" i="7" s="1"/>
  <c r="G74" i="5" l="1"/>
  <c r="I8" i="5" l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G8" i="6"/>
  <c r="G9" i="6"/>
  <c r="G10" i="6"/>
  <c r="G11" i="6"/>
  <c r="G12" i="6"/>
  <c r="G13" i="6"/>
  <c r="G14" i="6"/>
  <c r="G15" i="6"/>
  <c r="G16" i="6"/>
  <c r="G17" i="6"/>
  <c r="G18" i="6"/>
  <c r="I7" i="5" l="1"/>
  <c r="G7" i="6"/>
  <c r="I72" i="5" l="1"/>
  <c r="G19" i="6"/>
  <c r="C6" i="7" l="1"/>
  <c r="C5" i="7" l="1"/>
  <c r="C7" i="7" l="1"/>
  <c r="C8" i="7" s="1"/>
  <c r="C9" i="7" l="1"/>
  <c r="C10" i="7" s="1"/>
</calcChain>
</file>

<file path=xl/sharedStrings.xml><?xml version="1.0" encoding="utf-8"?>
<sst xmlns="http://schemas.openxmlformats.org/spreadsheetml/2006/main" count="281" uniqueCount="112">
  <si>
    <t>A</t>
  </si>
  <si>
    <t>B</t>
  </si>
  <si>
    <t>C</t>
  </si>
  <si>
    <t>D</t>
  </si>
  <si>
    <t>E</t>
  </si>
  <si>
    <t>F</t>
  </si>
  <si>
    <t>Zap.št.</t>
  </si>
  <si>
    <t>Sklop</t>
  </si>
  <si>
    <t>Naziv komponente</t>
  </si>
  <si>
    <t>ozvočenje</t>
  </si>
  <si>
    <t>SKUPAJ</t>
  </si>
  <si>
    <t>Opis storitve</t>
  </si>
  <si>
    <t>h</t>
  </si>
  <si>
    <t>Izvedba potrebnih varnostnih popravkov programske opreme v celotnem obdobju podpore vzdrževanju</t>
  </si>
  <si>
    <t>Izvedba nadgradnje centralne programske opreme na ustrezno posodobitve operacijskega sistema</t>
  </si>
  <si>
    <t>kpl</t>
  </si>
  <si>
    <t>Izvedba nadgradnje SQL podatkovne baze</t>
  </si>
  <si>
    <t>LED tirni prikazovalnik (komplet)</t>
  </si>
  <si>
    <t>napajalni modul</t>
  </si>
  <si>
    <t>ohišje prikazovalnika</t>
  </si>
  <si>
    <t>mrežni / krmilni modul</t>
  </si>
  <si>
    <t>matična plošča prikazovalnika</t>
  </si>
  <si>
    <t>steklo prikazovalnika (antivandal)</t>
  </si>
  <si>
    <t>LCD prikazovalnik notranji (komplet)</t>
  </si>
  <si>
    <t>LCD prikazovalnik zunanji (komplet)</t>
  </si>
  <si>
    <t>SOS stebrič (komplet)</t>
  </si>
  <si>
    <t>LCD zaslon</t>
  </si>
  <si>
    <t>zvočnik</t>
  </si>
  <si>
    <t>baterija</t>
  </si>
  <si>
    <t>mikrofon</t>
  </si>
  <si>
    <t>mrežni/krmilni modul</t>
  </si>
  <si>
    <t>pretvornik DC/DC</t>
  </si>
  <si>
    <t>VoIP modul</t>
  </si>
  <si>
    <t>GPS modul</t>
  </si>
  <si>
    <t>mehanizem</t>
  </si>
  <si>
    <t>steklo peronske ure</t>
  </si>
  <si>
    <t>nosilec ure</t>
  </si>
  <si>
    <t>LED osvetlitev</t>
  </si>
  <si>
    <t>zvočnik stenski</t>
  </si>
  <si>
    <t>zvočnik stropni</t>
  </si>
  <si>
    <t>zvočnik stropni (podometni)</t>
  </si>
  <si>
    <t>antivandal zaščita zvočnika (mrežica, steklo…)</t>
  </si>
  <si>
    <t>troblja</t>
  </si>
  <si>
    <t>matična plošča ojačevalnika</t>
  </si>
  <si>
    <t>izhodna avdio enota</t>
  </si>
  <si>
    <t>mrežna zaščita</t>
  </si>
  <si>
    <t>tipka</t>
  </si>
  <si>
    <t>peronska Ura (komplet)</t>
  </si>
  <si>
    <t>avdio ojačevalnik (komplet)</t>
  </si>
  <si>
    <t>LAN stikalo (PoE)</t>
  </si>
  <si>
    <t>vizualno obveščanje
LED prikazovalnik</t>
  </si>
  <si>
    <t>vizualno obveščanje
LCD prikazovalnik notranji</t>
  </si>
  <si>
    <t xml:space="preserve">optični delilnik komplet za omaro 19" do 24 delni </t>
  </si>
  <si>
    <t xml:space="preserve">optični delilnik komplet za DIN letev do 24 delni </t>
  </si>
  <si>
    <t>mrežna prenapetostna zaščita</t>
  </si>
  <si>
    <t>SOS stebrič</t>
  </si>
  <si>
    <t>napajalnik AC/DC 24V</t>
  </si>
  <si>
    <t>napajalnik AC/DC 48V</t>
  </si>
  <si>
    <t>omrežna povezava PRO-TK omara</t>
  </si>
  <si>
    <t>omrežna povezava TK prostor</t>
  </si>
  <si>
    <t>URA peronska</t>
  </si>
  <si>
    <t>ozvočenje avdio ojačevalnik</t>
  </si>
  <si>
    <t>LCD zaslon modul</t>
  </si>
  <si>
    <t xml:space="preserve">nosilec prikazovalnika (cinkan in barvan) </t>
  </si>
  <si>
    <t>nosilec prikazovalnika (barvan)</t>
  </si>
  <si>
    <t>nosilec prikazovalnika (cinkan in barvan) - izvedba za na drog betonski/železni</t>
  </si>
  <si>
    <t>nosilec prikazovalnika (cinkan in barvan) - izvedba L samostoječ za en prikazovalnik</t>
  </si>
  <si>
    <t>nosilec prikazovalnika (cinkan in barvan) - izvedba T samostoječ za dva prikazovalnika</t>
  </si>
  <si>
    <t>grelec omare</t>
  </si>
  <si>
    <t>ohišje PRO-TK omara samostoječa (dimenzij ŠxVxG 600±100 mm x 800±100 mm x 300±50 mm)</t>
  </si>
  <si>
    <t>ohišje PRO-TK omara pritrditvena za na drog (dimenzij ŠxVxG 400±50 mm x 600±50 mm x 200±50  mm)</t>
  </si>
  <si>
    <t>Cena / EM</t>
  </si>
  <si>
    <t>kos</t>
  </si>
  <si>
    <t>Šolanje osebja upravljavca na lokaciji upravljavca</t>
  </si>
  <si>
    <t>Šolanje osebja upravljavca na lokaciji izvajalca/proizvajalca</t>
  </si>
  <si>
    <t>Strokovna pomoč pri analizi in odpravi napak na lokaciji izvajalca/proizvajalca - izven delovnega časa</t>
  </si>
  <si>
    <t>Strokovna pomoč pri analizi in odpravi napak na lokaciji upravljavca - izven delovnega časa</t>
  </si>
  <si>
    <t>ozvočenje avdio ojačevalnik do 250W</t>
  </si>
  <si>
    <t>ozvočenje avdio ojačevalnik do 500W</t>
  </si>
  <si>
    <t>LED zaslon (matrika)</t>
  </si>
  <si>
    <t>Ocenjeno štev. elementov predvidenih za zamenjavo v času trajanja pogodbenega razmerja</t>
  </si>
  <si>
    <t>Ocenjeno štev. enot predvidenih v času trajanja pogodbenega razmerja</t>
  </si>
  <si>
    <t>Strokovna pomoč pri analizi in odpravi napak na lokaciji izvajalca/proizvajalca - med delovnim časom</t>
  </si>
  <si>
    <t>Strokovna pomoč pri analizi in odpravi napak na lokaciji upravljavca - med delovnim časom</t>
  </si>
  <si>
    <t>Funkcionalne prilagoditve aplikacije centralnega PIS sistema na zahtevo upravljavca</t>
  </si>
  <si>
    <t>Tabela 1</t>
  </si>
  <si>
    <t>Tabela 2</t>
  </si>
  <si>
    <t>22% DDV</t>
  </si>
  <si>
    <t>Izvedba posodobitev / nadgradnja programske opreme na LCD in LED prikazovalnikih</t>
  </si>
  <si>
    <t xml:space="preserve">Tabela 3 </t>
  </si>
  <si>
    <t>OPREMA IN REZERVNI DELI</t>
  </si>
  <si>
    <t>STORITVE</t>
  </si>
  <si>
    <t>REKAPITULACIJA</t>
  </si>
  <si>
    <t>vizualno obveščanje
LCD prikazovalnik zunanji</t>
  </si>
  <si>
    <t>Koda za naročilo komponenete</t>
  </si>
  <si>
    <t>Naziv komponente ponudnika</t>
  </si>
  <si>
    <t>G</t>
  </si>
  <si>
    <t>H</t>
  </si>
  <si>
    <t>I=G x H</t>
  </si>
  <si>
    <t>Enota mere</t>
  </si>
  <si>
    <t>Koda za naročilo storitve</t>
  </si>
  <si>
    <t>G=ExF</t>
  </si>
  <si>
    <t>Vrednost EUR (brez DDV)</t>
  </si>
  <si>
    <t>Demontaža, montaža in prevoz opreme in rezervnih delov na lokaciji upravljavca</t>
  </si>
  <si>
    <t>Nepredvidena dela (10%)</t>
  </si>
  <si>
    <t>SKUPAJ (EUR brez DDV)</t>
  </si>
  <si>
    <t>SKUPAJ (EUR z DDV)</t>
  </si>
  <si>
    <t>Tabela 4</t>
  </si>
  <si>
    <t>SKUPAJ (cena/enoto mere)</t>
  </si>
  <si>
    <t>SKUPAJ                       (cena/enoto mere)</t>
  </si>
  <si>
    <t>REKAPITULACIJA (cena/enoto mere)</t>
  </si>
  <si>
    <t>PREDRAČUN  - podpora vzdrževanju enotnega sistema za obveščanje potnikov na območju JŽI v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</si>
</sst>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#,##0.00\ &quot;€&quot;"/>
    <numFmt numFmtId="166" formatCode="_-* #,##0.00\ _S_I_T_-;\-* #,##0.00\ _S_I_T_-;_-* &quot;-&quot;??\ _S_I_T_-;_-@_-"/>
  </numFmts>
  <fonts count="20" x14ac:knownFonts="1">
    <font>
      <sz val="11"/>
      <color rgb="FF000000"/>
      <name val="Calibri"/>
      <family val="2"/>
      <charset val="238"/>
    </font>
    <font>
      <sz val="12"/>
      <name val="Times New Roman"/>
      <family val="1"/>
      <charset val="1"/>
    </font>
    <font>
      <sz val="11"/>
      <color rgb="FF3F3F76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C99"/>
        <bgColor rgb="FFFFC7CE"/>
      </patternFill>
    </fill>
    <fill>
      <patternFill patternType="solid">
        <fgColor rgb="FFFFEB9C"/>
        <bgColor rgb="FFFDEADA"/>
      </patternFill>
    </fill>
    <fill>
      <patternFill patternType="solid">
        <fgColor rgb="FFC6EFCE"/>
        <bgColor rgb="FFD7E4BD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2" borderId="1" applyProtection="0"/>
    <xf numFmtId="0" fontId="3" fillId="3" borderId="0" applyBorder="0" applyProtection="0"/>
    <xf numFmtId="0" fontId="4" fillId="4" borderId="0" applyBorder="0" applyProtection="0"/>
    <xf numFmtId="0" fontId="10" fillId="0" borderId="0"/>
    <xf numFmtId="166" fontId="10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1" applyFont="1"/>
    <xf numFmtId="4" fontId="7" fillId="0" borderId="0" xfId="1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/>
    <xf numFmtId="0" fontId="8" fillId="0" borderId="0" xfId="0" applyFont="1" applyAlignment="1">
      <alignment wrapText="1"/>
    </xf>
    <xf numFmtId="0" fontId="10" fillId="0" borderId="0" xfId="3" applyFont="1" applyFill="1" applyBorder="1" applyAlignment="1" applyProtection="1">
      <alignment wrapText="1"/>
    </xf>
    <xf numFmtId="164" fontId="11" fillId="0" borderId="0" xfId="0" applyNumberFormat="1" applyFont="1"/>
    <xf numFmtId="0" fontId="12" fillId="0" borderId="0" xfId="0" applyFont="1"/>
    <xf numFmtId="4" fontId="12" fillId="0" borderId="0" xfId="0" applyNumberFormat="1" applyFont="1"/>
    <xf numFmtId="0" fontId="13" fillId="5" borderId="3" xfId="5" applyFont="1" applyFill="1" applyBorder="1" applyAlignment="1">
      <alignment horizontal="center" vertical="top" wrapText="1"/>
    </xf>
    <xf numFmtId="0" fontId="14" fillId="6" borderId="4" xfId="0" applyFont="1" applyFill="1" applyBorder="1" applyAlignment="1">
      <alignment horizontal="left" vertical="top" wrapText="1"/>
    </xf>
    <xf numFmtId="0" fontId="15" fillId="0" borderId="2" xfId="3" applyFont="1" applyFill="1" applyBorder="1" applyAlignment="1" applyProtection="1">
      <alignment wrapText="1"/>
    </xf>
    <xf numFmtId="164" fontId="15" fillId="0" borderId="2" xfId="3" applyNumberFormat="1" applyFont="1" applyFill="1" applyBorder="1" applyAlignment="1" applyProtection="1">
      <alignment shrinkToFit="1"/>
    </xf>
    <xf numFmtId="4" fontId="15" fillId="0" borderId="2" xfId="1" applyNumberFormat="1" applyFont="1" applyBorder="1" applyAlignment="1">
      <alignment horizontal="right"/>
    </xf>
    <xf numFmtId="3" fontId="15" fillId="0" borderId="2" xfId="3" applyNumberFormat="1" applyFont="1" applyFill="1" applyBorder="1" applyAlignment="1" applyProtection="1">
      <alignment shrinkToFit="1"/>
    </xf>
    <xf numFmtId="4" fontId="15" fillId="0" borderId="2" xfId="3" applyNumberFormat="1" applyFont="1" applyFill="1" applyBorder="1" applyAlignment="1" applyProtection="1">
      <alignment horizontal="right" shrinkToFit="1"/>
    </xf>
    <xf numFmtId="0" fontId="13" fillId="5" borderId="3" xfId="5" applyFont="1" applyFill="1" applyBorder="1" applyAlignment="1">
      <alignment horizontal="center" wrapText="1"/>
    </xf>
    <xf numFmtId="0" fontId="14" fillId="6" borderId="4" xfId="0" applyFont="1" applyFill="1" applyBorder="1" applyAlignment="1">
      <alignment horizontal="left" vertical="top"/>
    </xf>
    <xf numFmtId="0" fontId="15" fillId="0" borderId="5" xfId="3" applyFont="1" applyFill="1" applyBorder="1" applyAlignment="1" applyProtection="1">
      <alignment wrapText="1"/>
    </xf>
    <xf numFmtId="0" fontId="15" fillId="0" borderId="5" xfId="3" applyFont="1" applyFill="1" applyBorder="1" applyAlignment="1" applyProtection="1">
      <alignment horizontal="left"/>
    </xf>
    <xf numFmtId="165" fontId="15" fillId="0" borderId="5" xfId="3" applyNumberFormat="1" applyFont="1" applyFill="1" applyBorder="1" applyAlignment="1" applyProtection="1">
      <alignment shrinkToFit="1"/>
    </xf>
    <xf numFmtId="0" fontId="15" fillId="0" borderId="5" xfId="3" applyFont="1" applyFill="1" applyBorder="1" applyAlignment="1" applyProtection="1">
      <alignment shrinkToFit="1"/>
    </xf>
    <xf numFmtId="0" fontId="16" fillId="0" borderId="5" xfId="3" applyFont="1" applyFill="1" applyBorder="1" applyAlignment="1" applyProtection="1">
      <alignment wrapText="1"/>
    </xf>
    <xf numFmtId="0" fontId="15" fillId="0" borderId="5" xfId="1" applyFont="1" applyBorder="1"/>
    <xf numFmtId="0" fontId="17" fillId="7" borderId="7" xfId="0" applyFont="1" applyFill="1" applyBorder="1"/>
    <xf numFmtId="165" fontId="14" fillId="7" borderId="6" xfId="3" applyNumberFormat="1" applyFont="1" applyFill="1" applyBorder="1" applyAlignment="1" applyProtection="1">
      <alignment shrinkToFit="1"/>
    </xf>
    <xf numFmtId="0" fontId="15" fillId="0" borderId="0" xfId="3" applyFont="1" applyFill="1" applyBorder="1" applyAlignment="1" applyProtection="1">
      <alignment wrapText="1"/>
    </xf>
    <xf numFmtId="0" fontId="17" fillId="7" borderId="8" xfId="0" applyFont="1" applyFill="1" applyBorder="1"/>
    <xf numFmtId="165" fontId="14" fillId="7" borderId="9" xfId="3" applyNumberFormat="1" applyFont="1" applyFill="1" applyBorder="1" applyAlignment="1" applyProtection="1">
      <alignment shrinkToFit="1"/>
    </xf>
    <xf numFmtId="165" fontId="12" fillId="0" borderId="0" xfId="0" applyNumberFormat="1" applyFont="1"/>
    <xf numFmtId="0" fontId="18" fillId="0" borderId="0" xfId="0" applyFont="1"/>
    <xf numFmtId="0" fontId="14" fillId="8" borderId="11" xfId="0" applyFont="1" applyFill="1" applyBorder="1" applyAlignment="1">
      <alignment horizontal="left" vertical="top" wrapText="1"/>
    </xf>
    <xf numFmtId="0" fontId="14" fillId="8" borderId="4" xfId="0" applyFont="1" applyFill="1" applyBorder="1" applyAlignment="1">
      <alignment horizontal="left" vertical="top" wrapText="1"/>
    </xf>
    <xf numFmtId="0" fontId="14" fillId="8" borderId="12" xfId="0" applyFont="1" applyFill="1" applyBorder="1" applyAlignment="1">
      <alignment horizontal="left" vertical="top" wrapText="1"/>
    </xf>
    <xf numFmtId="0" fontId="14" fillId="6" borderId="11" xfId="0" applyFont="1" applyFill="1" applyBorder="1" applyAlignment="1">
      <alignment horizontal="left" vertical="top" wrapText="1"/>
    </xf>
    <xf numFmtId="0" fontId="14" fillId="6" borderId="12" xfId="0" applyFont="1" applyFill="1" applyBorder="1" applyAlignment="1">
      <alignment horizontal="left" vertical="top" wrapText="1"/>
    </xf>
    <xf numFmtId="0" fontId="14" fillId="6" borderId="10" xfId="0" applyFont="1" applyFill="1" applyBorder="1" applyAlignment="1">
      <alignment horizontal="left" vertical="top" wrapText="1"/>
    </xf>
    <xf numFmtId="0" fontId="15" fillId="0" borderId="15" xfId="3" applyFont="1" applyFill="1" applyBorder="1" applyAlignment="1" applyProtection="1">
      <alignment wrapText="1"/>
    </xf>
    <xf numFmtId="0" fontId="15" fillId="0" borderId="16" xfId="3" applyFont="1" applyFill="1" applyBorder="1" applyAlignment="1" applyProtection="1">
      <alignment wrapText="1"/>
    </xf>
    <xf numFmtId="0" fontId="15" fillId="0" borderId="17" xfId="0" applyFont="1" applyBorder="1" applyAlignment="1">
      <alignment horizontal="left" vertical="top"/>
    </xf>
    <xf numFmtId="165" fontId="15" fillId="0" borderId="18" xfId="3" applyNumberFormat="1" applyFont="1" applyFill="1" applyBorder="1" applyAlignment="1" applyProtection="1">
      <alignment shrinkToFit="1"/>
    </xf>
    <xf numFmtId="0" fontId="15" fillId="0" borderId="19" xfId="3" applyFont="1" applyFill="1" applyBorder="1" applyAlignment="1" applyProtection="1">
      <alignment wrapText="1"/>
    </xf>
    <xf numFmtId="0" fontId="15" fillId="0" borderId="20" xfId="0" applyFont="1" applyBorder="1" applyAlignment="1">
      <alignment horizontal="left" vertical="top" wrapText="1"/>
    </xf>
    <xf numFmtId="165" fontId="15" fillId="0" borderId="21" xfId="3" applyNumberFormat="1" applyFont="1" applyFill="1" applyBorder="1" applyAlignment="1" applyProtection="1">
      <alignment shrinkToFit="1"/>
    </xf>
    <xf numFmtId="0" fontId="15" fillId="0" borderId="22" xfId="0" applyFont="1" applyBorder="1" applyAlignment="1">
      <alignment horizontal="left" vertical="top" wrapText="1"/>
    </xf>
    <xf numFmtId="165" fontId="15" fillId="0" borderId="23" xfId="3" applyNumberFormat="1" applyFont="1" applyFill="1" applyBorder="1" applyAlignment="1" applyProtection="1">
      <alignment shrinkToFit="1"/>
    </xf>
    <xf numFmtId="0" fontId="17" fillId="7" borderId="11" xfId="0" applyFont="1" applyFill="1" applyBorder="1"/>
    <xf numFmtId="165" fontId="14" fillId="7" borderId="12" xfId="3" applyNumberFormat="1" applyFont="1" applyFill="1" applyBorder="1" applyAlignment="1" applyProtection="1">
      <alignment shrinkToFit="1"/>
    </xf>
    <xf numFmtId="0" fontId="15" fillId="0" borderId="24" xfId="0" applyFont="1" applyBorder="1" applyAlignment="1">
      <alignment horizontal="left" vertical="top" wrapText="1"/>
    </xf>
    <xf numFmtId="165" fontId="15" fillId="0" borderId="25" xfId="3" applyNumberFormat="1" applyFont="1" applyFill="1" applyBorder="1" applyAlignment="1" applyProtection="1">
      <alignment shrinkToFit="1"/>
    </xf>
    <xf numFmtId="0" fontId="13" fillId="5" borderId="26" xfId="5" applyFont="1" applyFill="1" applyBorder="1" applyAlignment="1">
      <alignment horizontal="center" wrapText="1"/>
    </xf>
    <xf numFmtId="0" fontId="13" fillId="5" borderId="27" xfId="5" applyFont="1" applyFill="1" applyBorder="1" applyAlignment="1">
      <alignment horizontal="center" wrapText="1"/>
    </xf>
    <xf numFmtId="0" fontId="13" fillId="5" borderId="26" xfId="5" applyFont="1" applyFill="1" applyBorder="1" applyAlignment="1">
      <alignment horizontal="center" vertical="top" wrapText="1"/>
    </xf>
    <xf numFmtId="0" fontId="13" fillId="5" borderId="27" xfId="5" applyFont="1" applyFill="1" applyBorder="1" applyAlignment="1">
      <alignment horizontal="center" vertical="top" wrapText="1"/>
    </xf>
    <xf numFmtId="0" fontId="15" fillId="0" borderId="13" xfId="3" applyFont="1" applyFill="1" applyBorder="1" applyAlignment="1" applyProtection="1">
      <alignment horizontal="right" vertical="center"/>
    </xf>
    <xf numFmtId="164" fontId="15" fillId="0" borderId="14" xfId="3" applyNumberFormat="1" applyFont="1" applyFill="1" applyBorder="1" applyAlignment="1" applyProtection="1">
      <alignment shrinkToFit="1"/>
    </xf>
    <xf numFmtId="0" fontId="15" fillId="0" borderId="24" xfId="3" applyFont="1" applyFill="1" applyBorder="1" applyAlignment="1" applyProtection="1">
      <alignment horizontal="right" vertical="center"/>
    </xf>
    <xf numFmtId="0" fontId="15" fillId="0" borderId="28" xfId="3" applyFont="1" applyFill="1" applyBorder="1" applyAlignment="1" applyProtection="1">
      <alignment wrapText="1"/>
    </xf>
    <xf numFmtId="4" fontId="15" fillId="0" borderId="28" xfId="3" applyNumberFormat="1" applyFont="1" applyFill="1" applyBorder="1" applyAlignment="1" applyProtection="1">
      <alignment horizontal="right" shrinkToFit="1"/>
    </xf>
    <xf numFmtId="164" fontId="15" fillId="0" borderId="28" xfId="3" applyNumberFormat="1" applyFont="1" applyFill="1" applyBorder="1" applyAlignment="1" applyProtection="1">
      <alignment shrinkToFit="1"/>
    </xf>
    <xf numFmtId="3" fontId="15" fillId="0" borderId="28" xfId="3" applyNumberFormat="1" applyFont="1" applyFill="1" applyBorder="1" applyAlignment="1" applyProtection="1">
      <alignment shrinkToFit="1"/>
    </xf>
    <xf numFmtId="164" fontId="15" fillId="0" borderId="25" xfId="3" applyNumberFormat="1" applyFont="1" applyFill="1" applyBorder="1" applyAlignment="1" applyProtection="1">
      <alignment shrinkToFit="1"/>
    </xf>
    <xf numFmtId="0" fontId="5" fillId="7" borderId="11" xfId="0" applyFont="1" applyFill="1" applyBorder="1"/>
    <xf numFmtId="0" fontId="5" fillId="7" borderId="4" xfId="0" applyFont="1" applyFill="1" applyBorder="1"/>
    <xf numFmtId="0" fontId="17" fillId="7" borderId="4" xfId="0" applyFont="1" applyFill="1" applyBorder="1"/>
    <xf numFmtId="164" fontId="14" fillId="7" borderId="29" xfId="3" applyNumberFormat="1" applyFont="1" applyFill="1" applyBorder="1" applyAlignment="1" applyProtection="1">
      <alignment shrinkToFit="1"/>
    </xf>
    <xf numFmtId="0" fontId="19" fillId="8" borderId="30" xfId="3" applyFont="1" applyFill="1" applyBorder="1" applyAlignment="1" applyProtection="1">
      <alignment horizontal="center" vertical="center" wrapText="1"/>
    </xf>
    <xf numFmtId="165" fontId="19" fillId="8" borderId="29" xfId="3" applyNumberFormat="1" applyFont="1" applyFill="1" applyBorder="1" applyAlignment="1" applyProtection="1">
      <alignment vertical="center" wrapText="1"/>
    </xf>
    <xf numFmtId="0" fontId="15" fillId="0" borderId="31" xfId="3" applyFont="1" applyFill="1" applyBorder="1" applyAlignment="1" applyProtection="1">
      <alignment horizontal="right"/>
    </xf>
    <xf numFmtId="165" fontId="15" fillId="0" borderId="32" xfId="3" applyNumberFormat="1" applyFont="1" applyFill="1" applyBorder="1" applyAlignment="1" applyProtection="1">
      <alignment shrinkToFit="1"/>
    </xf>
    <xf numFmtId="0" fontId="15" fillId="0" borderId="0" xfId="1" applyFont="1" applyBorder="1"/>
    <xf numFmtId="0" fontId="15" fillId="0" borderId="33" xfId="3" applyFont="1" applyFill="1" applyBorder="1" applyAlignment="1" applyProtection="1">
      <alignment horizontal="right"/>
    </xf>
    <xf numFmtId="0" fontId="15" fillId="0" borderId="34" xfId="3" applyFont="1" applyFill="1" applyBorder="1" applyAlignment="1" applyProtection="1">
      <alignment wrapText="1"/>
    </xf>
    <xf numFmtId="0" fontId="15" fillId="0" borderId="34" xfId="3" applyFont="1" applyFill="1" applyBorder="1" applyAlignment="1" applyProtection="1">
      <alignment horizontal="left"/>
    </xf>
    <xf numFmtId="165" fontId="15" fillId="0" borderId="34" xfId="3" applyNumberFormat="1" applyFont="1" applyFill="1" applyBorder="1" applyAlignment="1" applyProtection="1">
      <alignment shrinkToFit="1"/>
    </xf>
    <xf numFmtId="0" fontId="15" fillId="0" borderId="34" xfId="3" applyFont="1" applyFill="1" applyBorder="1" applyAlignment="1" applyProtection="1">
      <alignment shrinkToFit="1"/>
    </xf>
    <xf numFmtId="165" fontId="15" fillId="0" borderId="35" xfId="3" applyNumberFormat="1" applyFont="1" applyFill="1" applyBorder="1" applyAlignment="1" applyProtection="1">
      <alignment shrinkToFit="1"/>
    </xf>
  </cellXfs>
  <cellStyles count="7">
    <cellStyle name="Excel Built-in Good" xfId="4" xr:uid="{00000000-0005-0000-0000-000000000000}"/>
    <cellStyle name="Excel Built-in Input" xfId="2" xr:uid="{00000000-0005-0000-0000-000001000000}"/>
    <cellStyle name="Excel Built-in Neutral" xfId="3" xr:uid="{00000000-0005-0000-0000-000002000000}"/>
    <cellStyle name="Navadno" xfId="0" builtinId="0"/>
    <cellStyle name="Normal 2 2" xfId="5" xr:uid="{5944DF54-4D22-4D3E-A38E-7F8069026CA2}"/>
    <cellStyle name="Slog 1" xfId="1" xr:uid="{00000000-0005-0000-0000-000005000000}"/>
    <cellStyle name="Vejica 2" xfId="6" xr:uid="{7EA36409-8C00-4C70-B971-4BE94FEAD673}"/>
  </cellStyles>
  <dxfs count="6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FFC7CE"/>
      <rgbColor rgb="FF7F7F7F"/>
      <rgbColor rgb="FF9999FF"/>
      <rgbColor rgb="FF993366"/>
      <rgbColor rgb="FFFDEADA"/>
      <rgbColor rgb="FFCCFFFF"/>
      <rgbColor rgb="FF660066"/>
      <rgbColor rgb="FFFF8080"/>
      <rgbColor rgb="FF0066CC"/>
      <rgbColor rgb="FFD7E4B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F3F7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77"/>
  <sheetViews>
    <sheetView zoomScale="90" zoomScaleNormal="90" workbookViewId="0">
      <selection activeCell="G74" sqref="G74"/>
    </sheetView>
  </sheetViews>
  <sheetFormatPr defaultColWidth="8.85546875" defaultRowHeight="12.75" x14ac:dyDescent="0.2"/>
  <cols>
    <col min="1" max="1" width="11.7109375" style="1" customWidth="1"/>
    <col min="2" max="2" width="19.7109375" style="7" customWidth="1"/>
    <col min="3" max="3" width="50" style="1" customWidth="1"/>
    <col min="4" max="4" width="40.42578125" style="1" customWidth="1"/>
    <col min="5" max="5" width="23" style="1" customWidth="1"/>
    <col min="6" max="6" width="18.28515625" style="2" customWidth="1"/>
    <col min="7" max="7" width="13" style="3" customWidth="1"/>
    <col min="8" max="8" width="21.5703125" style="3" customWidth="1"/>
    <col min="9" max="9" width="14" style="3" customWidth="1"/>
    <col min="10" max="10" width="14" style="4" customWidth="1"/>
    <col min="11" max="15" width="10.28515625" style="4" customWidth="1"/>
    <col min="16" max="16384" width="8.85546875" style="4"/>
  </cols>
  <sheetData>
    <row r="1" spans="1:9" s="10" customFormat="1" x14ac:dyDescent="0.2"/>
    <row r="2" spans="1:9" s="10" customFormat="1" ht="15.75" x14ac:dyDescent="0.25">
      <c r="A2" s="33" t="s">
        <v>111</v>
      </c>
    </row>
    <row r="3" spans="1:9" s="10" customFormat="1" ht="13.5" thickBot="1" x14ac:dyDescent="0.25"/>
    <row r="4" spans="1:9" ht="19.5" customHeight="1" thickBot="1" x14ac:dyDescent="0.25">
      <c r="A4" s="37" t="s">
        <v>85</v>
      </c>
      <c r="B4" s="20" t="s">
        <v>90</v>
      </c>
      <c r="C4" s="13"/>
      <c r="D4" s="13"/>
      <c r="E4" s="13"/>
      <c r="F4" s="13"/>
      <c r="G4" s="13"/>
      <c r="H4" s="13"/>
      <c r="I4" s="38"/>
    </row>
    <row r="5" spans="1:9" ht="51.75" thickBot="1" x14ac:dyDescent="0.25">
      <c r="A5" s="53" t="s">
        <v>6</v>
      </c>
      <c r="B5" s="19" t="s">
        <v>7</v>
      </c>
      <c r="C5" s="19" t="s">
        <v>8</v>
      </c>
      <c r="D5" s="19" t="s">
        <v>95</v>
      </c>
      <c r="E5" s="19" t="s">
        <v>94</v>
      </c>
      <c r="F5" s="19" t="s">
        <v>99</v>
      </c>
      <c r="G5" s="19" t="s">
        <v>71</v>
      </c>
      <c r="H5" s="19" t="s">
        <v>80</v>
      </c>
      <c r="I5" s="54" t="s">
        <v>102</v>
      </c>
    </row>
    <row r="6" spans="1:9" s="5" customFormat="1" x14ac:dyDescent="0.2">
      <c r="A6" s="55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96</v>
      </c>
      <c r="H6" s="12" t="s">
        <v>97</v>
      </c>
      <c r="I6" s="56" t="s">
        <v>98</v>
      </c>
    </row>
    <row r="7" spans="1:9" ht="25.5" x14ac:dyDescent="0.2">
      <c r="A7" s="71">
        <v>1</v>
      </c>
      <c r="B7" s="21" t="s">
        <v>50</v>
      </c>
      <c r="C7" s="21" t="s">
        <v>17</v>
      </c>
      <c r="D7" s="21"/>
      <c r="E7" s="21"/>
      <c r="F7" s="22" t="s">
        <v>72</v>
      </c>
      <c r="G7" s="23">
        <v>0</v>
      </c>
      <c r="H7" s="24">
        <v>10</v>
      </c>
      <c r="I7" s="72">
        <f>ROUND(G7*H7,2)</f>
        <v>0</v>
      </c>
    </row>
    <row r="8" spans="1:9" ht="25.5" x14ac:dyDescent="0.2">
      <c r="A8" s="71">
        <v>2</v>
      </c>
      <c r="B8" s="21" t="s">
        <v>50</v>
      </c>
      <c r="C8" s="21" t="s">
        <v>66</v>
      </c>
      <c r="D8" s="21"/>
      <c r="E8" s="21"/>
      <c r="F8" s="22" t="s">
        <v>72</v>
      </c>
      <c r="G8" s="23">
        <v>0</v>
      </c>
      <c r="H8" s="24">
        <v>2</v>
      </c>
      <c r="I8" s="72">
        <f t="shared" ref="I8:I71" si="0">ROUND(G8*H8,2)</f>
        <v>0</v>
      </c>
    </row>
    <row r="9" spans="1:9" ht="25.5" x14ac:dyDescent="0.2">
      <c r="A9" s="71">
        <v>3</v>
      </c>
      <c r="B9" s="21" t="s">
        <v>50</v>
      </c>
      <c r="C9" s="21" t="s">
        <v>67</v>
      </c>
      <c r="D9" s="21"/>
      <c r="E9" s="21"/>
      <c r="F9" s="22" t="s">
        <v>72</v>
      </c>
      <c r="G9" s="23">
        <v>0</v>
      </c>
      <c r="H9" s="24">
        <v>2</v>
      </c>
      <c r="I9" s="72">
        <f t="shared" si="0"/>
        <v>0</v>
      </c>
    </row>
    <row r="10" spans="1:9" ht="25.5" x14ac:dyDescent="0.2">
      <c r="A10" s="71">
        <v>4</v>
      </c>
      <c r="B10" s="21" t="s">
        <v>50</v>
      </c>
      <c r="C10" s="21" t="s">
        <v>65</v>
      </c>
      <c r="D10" s="21"/>
      <c r="E10" s="21"/>
      <c r="F10" s="22" t="s">
        <v>72</v>
      </c>
      <c r="G10" s="23">
        <v>0</v>
      </c>
      <c r="H10" s="24">
        <v>2</v>
      </c>
      <c r="I10" s="72">
        <f t="shared" si="0"/>
        <v>0</v>
      </c>
    </row>
    <row r="11" spans="1:9" ht="25.5" x14ac:dyDescent="0.2">
      <c r="A11" s="71">
        <v>5</v>
      </c>
      <c r="B11" s="21" t="s">
        <v>50</v>
      </c>
      <c r="C11" s="21" t="s">
        <v>19</v>
      </c>
      <c r="D11" s="21"/>
      <c r="E11" s="21"/>
      <c r="F11" s="22" t="s">
        <v>72</v>
      </c>
      <c r="G11" s="23">
        <v>0</v>
      </c>
      <c r="H11" s="24">
        <v>5</v>
      </c>
      <c r="I11" s="72">
        <f t="shared" si="0"/>
        <v>0</v>
      </c>
    </row>
    <row r="12" spans="1:9" ht="25.5" x14ac:dyDescent="0.2">
      <c r="A12" s="71">
        <v>6</v>
      </c>
      <c r="B12" s="21" t="s">
        <v>50</v>
      </c>
      <c r="C12" s="21" t="s">
        <v>21</v>
      </c>
      <c r="D12" s="21"/>
      <c r="E12" s="21"/>
      <c r="F12" s="22" t="s">
        <v>72</v>
      </c>
      <c r="G12" s="23">
        <v>0</v>
      </c>
      <c r="H12" s="24">
        <v>10</v>
      </c>
      <c r="I12" s="72">
        <f t="shared" si="0"/>
        <v>0</v>
      </c>
    </row>
    <row r="13" spans="1:9" ht="25.5" x14ac:dyDescent="0.2">
      <c r="A13" s="71">
        <v>7</v>
      </c>
      <c r="B13" s="21" t="s">
        <v>50</v>
      </c>
      <c r="C13" s="21" t="s">
        <v>18</v>
      </c>
      <c r="D13" s="21"/>
      <c r="E13" s="21"/>
      <c r="F13" s="22" t="s">
        <v>72</v>
      </c>
      <c r="G13" s="23">
        <v>0</v>
      </c>
      <c r="H13" s="24">
        <v>10</v>
      </c>
      <c r="I13" s="72">
        <f t="shared" si="0"/>
        <v>0</v>
      </c>
    </row>
    <row r="14" spans="1:9" ht="25.5" x14ac:dyDescent="0.2">
      <c r="A14" s="71">
        <v>8</v>
      </c>
      <c r="B14" s="21" t="s">
        <v>50</v>
      </c>
      <c r="C14" s="21" t="s">
        <v>79</v>
      </c>
      <c r="D14" s="21"/>
      <c r="E14" s="21"/>
      <c r="F14" s="22" t="s">
        <v>72</v>
      </c>
      <c r="G14" s="23">
        <v>0</v>
      </c>
      <c r="H14" s="24">
        <v>10</v>
      </c>
      <c r="I14" s="72">
        <f t="shared" si="0"/>
        <v>0</v>
      </c>
    </row>
    <row r="15" spans="1:9" ht="25.5" x14ac:dyDescent="0.2">
      <c r="A15" s="71">
        <v>9</v>
      </c>
      <c r="B15" s="21" t="s">
        <v>50</v>
      </c>
      <c r="C15" s="21" t="s">
        <v>22</v>
      </c>
      <c r="D15" s="21"/>
      <c r="E15" s="21"/>
      <c r="F15" s="22" t="s">
        <v>72</v>
      </c>
      <c r="G15" s="23">
        <v>0</v>
      </c>
      <c r="H15" s="24">
        <v>10</v>
      </c>
      <c r="I15" s="72">
        <f t="shared" si="0"/>
        <v>0</v>
      </c>
    </row>
    <row r="16" spans="1:9" ht="25.5" x14ac:dyDescent="0.2">
      <c r="A16" s="71">
        <v>10</v>
      </c>
      <c r="B16" s="25" t="s">
        <v>50</v>
      </c>
      <c r="C16" s="25" t="s">
        <v>20</v>
      </c>
      <c r="D16" s="25"/>
      <c r="E16" s="25"/>
      <c r="F16" s="22" t="s">
        <v>72</v>
      </c>
      <c r="G16" s="23">
        <v>0</v>
      </c>
      <c r="H16" s="24">
        <v>10</v>
      </c>
      <c r="I16" s="72">
        <f t="shared" si="0"/>
        <v>0</v>
      </c>
    </row>
    <row r="17" spans="1:9" ht="25.5" x14ac:dyDescent="0.2">
      <c r="A17" s="71">
        <v>11</v>
      </c>
      <c r="B17" s="21" t="s">
        <v>51</v>
      </c>
      <c r="C17" s="21" t="s">
        <v>23</v>
      </c>
      <c r="D17" s="21"/>
      <c r="E17" s="21"/>
      <c r="F17" s="22" t="s">
        <v>72</v>
      </c>
      <c r="G17" s="23">
        <v>0</v>
      </c>
      <c r="H17" s="24">
        <v>1</v>
      </c>
      <c r="I17" s="72">
        <f t="shared" si="0"/>
        <v>0</v>
      </c>
    </row>
    <row r="18" spans="1:9" ht="25.5" x14ac:dyDescent="0.2">
      <c r="A18" s="71">
        <v>12</v>
      </c>
      <c r="B18" s="21" t="s">
        <v>51</v>
      </c>
      <c r="C18" s="21" t="s">
        <v>64</v>
      </c>
      <c r="D18" s="21"/>
      <c r="E18" s="21"/>
      <c r="F18" s="22" t="s">
        <v>72</v>
      </c>
      <c r="G18" s="23">
        <v>0</v>
      </c>
      <c r="H18" s="24">
        <v>1</v>
      </c>
      <c r="I18" s="72">
        <f t="shared" si="0"/>
        <v>0</v>
      </c>
    </row>
    <row r="19" spans="1:9" ht="25.5" x14ac:dyDescent="0.2">
      <c r="A19" s="71">
        <v>13</v>
      </c>
      <c r="B19" s="21" t="s">
        <v>51</v>
      </c>
      <c r="C19" s="21" t="s">
        <v>19</v>
      </c>
      <c r="D19" s="21"/>
      <c r="E19" s="21"/>
      <c r="F19" s="22" t="s">
        <v>72</v>
      </c>
      <c r="G19" s="23">
        <v>0</v>
      </c>
      <c r="H19" s="24">
        <v>1</v>
      </c>
      <c r="I19" s="72">
        <f t="shared" si="0"/>
        <v>0</v>
      </c>
    </row>
    <row r="20" spans="1:9" ht="25.5" x14ac:dyDescent="0.2">
      <c r="A20" s="71">
        <v>14</v>
      </c>
      <c r="B20" s="21" t="s">
        <v>51</v>
      </c>
      <c r="C20" s="21" t="s">
        <v>21</v>
      </c>
      <c r="D20" s="21"/>
      <c r="E20" s="21"/>
      <c r="F20" s="22" t="s">
        <v>72</v>
      </c>
      <c r="G20" s="23">
        <v>0</v>
      </c>
      <c r="H20" s="24">
        <v>1</v>
      </c>
      <c r="I20" s="72">
        <f t="shared" si="0"/>
        <v>0</v>
      </c>
    </row>
    <row r="21" spans="1:9" ht="25.5" x14ac:dyDescent="0.2">
      <c r="A21" s="71">
        <v>15</v>
      </c>
      <c r="B21" s="21" t="s">
        <v>51</v>
      </c>
      <c r="C21" s="21" t="s">
        <v>18</v>
      </c>
      <c r="D21" s="21"/>
      <c r="E21" s="21"/>
      <c r="F21" s="22" t="s">
        <v>72</v>
      </c>
      <c r="G21" s="23">
        <v>0</v>
      </c>
      <c r="H21" s="24">
        <v>1</v>
      </c>
      <c r="I21" s="72">
        <f t="shared" si="0"/>
        <v>0</v>
      </c>
    </row>
    <row r="22" spans="1:9" ht="25.5" x14ac:dyDescent="0.2">
      <c r="A22" s="71">
        <v>16</v>
      </c>
      <c r="B22" s="21" t="s">
        <v>51</v>
      </c>
      <c r="C22" s="25" t="s">
        <v>62</v>
      </c>
      <c r="D22" s="25"/>
      <c r="E22" s="25"/>
      <c r="F22" s="22" t="s">
        <v>72</v>
      </c>
      <c r="G22" s="23">
        <v>0</v>
      </c>
      <c r="H22" s="24">
        <v>1</v>
      </c>
      <c r="I22" s="72">
        <f t="shared" si="0"/>
        <v>0</v>
      </c>
    </row>
    <row r="23" spans="1:9" ht="25.5" x14ac:dyDescent="0.2">
      <c r="A23" s="71">
        <v>17</v>
      </c>
      <c r="B23" s="21" t="s">
        <v>51</v>
      </c>
      <c r="C23" s="21" t="s">
        <v>22</v>
      </c>
      <c r="D23" s="21"/>
      <c r="E23" s="21"/>
      <c r="F23" s="22" t="s">
        <v>72</v>
      </c>
      <c r="G23" s="23">
        <v>0</v>
      </c>
      <c r="H23" s="24">
        <v>1</v>
      </c>
      <c r="I23" s="72">
        <f t="shared" si="0"/>
        <v>0</v>
      </c>
    </row>
    <row r="24" spans="1:9" ht="25.5" x14ac:dyDescent="0.2">
      <c r="A24" s="71">
        <v>18</v>
      </c>
      <c r="B24" s="21" t="s">
        <v>51</v>
      </c>
      <c r="C24" s="21" t="s">
        <v>20</v>
      </c>
      <c r="D24" s="21"/>
      <c r="E24" s="21"/>
      <c r="F24" s="22" t="s">
        <v>72</v>
      </c>
      <c r="G24" s="23">
        <v>0</v>
      </c>
      <c r="H24" s="24">
        <v>1</v>
      </c>
      <c r="I24" s="72">
        <f t="shared" si="0"/>
        <v>0</v>
      </c>
    </row>
    <row r="25" spans="1:9" ht="25.5" x14ac:dyDescent="0.2">
      <c r="A25" s="71">
        <v>19</v>
      </c>
      <c r="B25" s="21" t="s">
        <v>93</v>
      </c>
      <c r="C25" s="21" t="s">
        <v>24</v>
      </c>
      <c r="D25" s="21"/>
      <c r="E25" s="21"/>
      <c r="F25" s="22" t="s">
        <v>72</v>
      </c>
      <c r="G25" s="23">
        <v>0</v>
      </c>
      <c r="H25" s="24">
        <v>16</v>
      </c>
      <c r="I25" s="72">
        <f t="shared" si="0"/>
        <v>0</v>
      </c>
    </row>
    <row r="26" spans="1:9" ht="25.5" x14ac:dyDescent="0.2">
      <c r="A26" s="71">
        <v>20</v>
      </c>
      <c r="B26" s="21" t="s">
        <v>93</v>
      </c>
      <c r="C26" s="21" t="s">
        <v>63</v>
      </c>
      <c r="D26" s="21"/>
      <c r="E26" s="21"/>
      <c r="F26" s="22" t="s">
        <v>72</v>
      </c>
      <c r="G26" s="23">
        <v>0</v>
      </c>
      <c r="H26" s="24">
        <v>2</v>
      </c>
      <c r="I26" s="72">
        <f t="shared" si="0"/>
        <v>0</v>
      </c>
    </row>
    <row r="27" spans="1:9" ht="25.5" x14ac:dyDescent="0.2">
      <c r="A27" s="71">
        <v>21</v>
      </c>
      <c r="B27" s="21" t="s">
        <v>93</v>
      </c>
      <c r="C27" s="21" t="s">
        <v>19</v>
      </c>
      <c r="D27" s="21"/>
      <c r="E27" s="21"/>
      <c r="F27" s="22" t="s">
        <v>72</v>
      </c>
      <c r="G27" s="23">
        <v>0</v>
      </c>
      <c r="H27" s="24">
        <v>5</v>
      </c>
      <c r="I27" s="72">
        <f t="shared" si="0"/>
        <v>0</v>
      </c>
    </row>
    <row r="28" spans="1:9" ht="25.5" x14ac:dyDescent="0.2">
      <c r="A28" s="71">
        <v>22</v>
      </c>
      <c r="B28" s="21" t="s">
        <v>93</v>
      </c>
      <c r="C28" s="21" t="s">
        <v>21</v>
      </c>
      <c r="D28" s="21"/>
      <c r="E28" s="21"/>
      <c r="F28" s="22" t="s">
        <v>72</v>
      </c>
      <c r="G28" s="23">
        <v>0</v>
      </c>
      <c r="H28" s="24">
        <v>15</v>
      </c>
      <c r="I28" s="72">
        <f t="shared" si="0"/>
        <v>0</v>
      </c>
    </row>
    <row r="29" spans="1:9" ht="25.5" x14ac:dyDescent="0.2">
      <c r="A29" s="71">
        <v>23</v>
      </c>
      <c r="B29" s="21" t="s">
        <v>93</v>
      </c>
      <c r="C29" s="21" t="s">
        <v>18</v>
      </c>
      <c r="D29" s="21"/>
      <c r="E29" s="21"/>
      <c r="F29" s="22" t="s">
        <v>72</v>
      </c>
      <c r="G29" s="23">
        <v>0</v>
      </c>
      <c r="H29" s="24">
        <v>15</v>
      </c>
      <c r="I29" s="72">
        <f t="shared" si="0"/>
        <v>0</v>
      </c>
    </row>
    <row r="30" spans="1:9" ht="25.5" x14ac:dyDescent="0.2">
      <c r="A30" s="71">
        <v>24</v>
      </c>
      <c r="B30" s="21" t="s">
        <v>93</v>
      </c>
      <c r="C30" s="21" t="s">
        <v>62</v>
      </c>
      <c r="D30" s="21"/>
      <c r="E30" s="21"/>
      <c r="F30" s="22" t="s">
        <v>72</v>
      </c>
      <c r="G30" s="23">
        <v>0</v>
      </c>
      <c r="H30" s="24">
        <v>5</v>
      </c>
      <c r="I30" s="72">
        <f t="shared" si="0"/>
        <v>0</v>
      </c>
    </row>
    <row r="31" spans="1:9" ht="25.5" x14ac:dyDescent="0.2">
      <c r="A31" s="71">
        <v>25</v>
      </c>
      <c r="B31" s="21" t="s">
        <v>93</v>
      </c>
      <c r="C31" s="21" t="s">
        <v>22</v>
      </c>
      <c r="D31" s="21"/>
      <c r="E31" s="21"/>
      <c r="F31" s="22" t="s">
        <v>72</v>
      </c>
      <c r="G31" s="23">
        <v>0</v>
      </c>
      <c r="H31" s="24">
        <v>5</v>
      </c>
      <c r="I31" s="72">
        <f t="shared" si="0"/>
        <v>0</v>
      </c>
    </row>
    <row r="32" spans="1:9" ht="25.5" x14ac:dyDescent="0.2">
      <c r="A32" s="71">
        <v>26</v>
      </c>
      <c r="B32" s="21" t="s">
        <v>93</v>
      </c>
      <c r="C32" s="21" t="s">
        <v>20</v>
      </c>
      <c r="D32" s="21"/>
      <c r="E32" s="21"/>
      <c r="F32" s="22" t="s">
        <v>72</v>
      </c>
      <c r="G32" s="23">
        <v>0</v>
      </c>
      <c r="H32" s="24">
        <v>15</v>
      </c>
      <c r="I32" s="72">
        <f t="shared" si="0"/>
        <v>0</v>
      </c>
    </row>
    <row r="33" spans="1:9" ht="30" customHeight="1" x14ac:dyDescent="0.2">
      <c r="A33" s="71">
        <v>27</v>
      </c>
      <c r="B33" s="21" t="s">
        <v>55</v>
      </c>
      <c r="C33" s="21" t="s">
        <v>25</v>
      </c>
      <c r="D33" s="21"/>
      <c r="E33" s="21"/>
      <c r="F33" s="22" t="s">
        <v>72</v>
      </c>
      <c r="G33" s="23">
        <v>0</v>
      </c>
      <c r="H33" s="24">
        <v>1</v>
      </c>
      <c r="I33" s="72">
        <f t="shared" si="0"/>
        <v>0</v>
      </c>
    </row>
    <row r="34" spans="1:9" ht="30" customHeight="1" x14ac:dyDescent="0.2">
      <c r="A34" s="71">
        <v>28</v>
      </c>
      <c r="B34" s="21" t="s">
        <v>55</v>
      </c>
      <c r="C34" s="21" t="s">
        <v>18</v>
      </c>
      <c r="D34" s="21"/>
      <c r="E34" s="21"/>
      <c r="F34" s="22" t="s">
        <v>72</v>
      </c>
      <c r="G34" s="23">
        <v>0</v>
      </c>
      <c r="H34" s="24">
        <v>10</v>
      </c>
      <c r="I34" s="72">
        <f t="shared" si="0"/>
        <v>0</v>
      </c>
    </row>
    <row r="35" spans="1:9" ht="30" customHeight="1" x14ac:dyDescent="0.2">
      <c r="A35" s="71">
        <v>29</v>
      </c>
      <c r="B35" s="21" t="s">
        <v>55</v>
      </c>
      <c r="C35" s="21" t="s">
        <v>30</v>
      </c>
      <c r="D35" s="21"/>
      <c r="E35" s="21"/>
      <c r="F35" s="22" t="s">
        <v>72</v>
      </c>
      <c r="G35" s="23">
        <v>0</v>
      </c>
      <c r="H35" s="24">
        <v>8</v>
      </c>
      <c r="I35" s="72">
        <f t="shared" si="0"/>
        <v>0</v>
      </c>
    </row>
    <row r="36" spans="1:9" ht="30" customHeight="1" x14ac:dyDescent="0.2">
      <c r="A36" s="71">
        <v>30</v>
      </c>
      <c r="B36" s="21" t="s">
        <v>55</v>
      </c>
      <c r="C36" s="21" t="s">
        <v>26</v>
      </c>
      <c r="D36" s="21"/>
      <c r="E36" s="21"/>
      <c r="F36" s="22" t="s">
        <v>72</v>
      </c>
      <c r="G36" s="23">
        <v>0</v>
      </c>
      <c r="H36" s="24">
        <v>8</v>
      </c>
      <c r="I36" s="72">
        <f t="shared" si="0"/>
        <v>0</v>
      </c>
    </row>
    <row r="37" spans="1:9" ht="30" customHeight="1" x14ac:dyDescent="0.2">
      <c r="A37" s="71">
        <v>31</v>
      </c>
      <c r="B37" s="21" t="s">
        <v>55</v>
      </c>
      <c r="C37" s="21" t="s">
        <v>46</v>
      </c>
      <c r="D37" s="21"/>
      <c r="E37" s="21"/>
      <c r="F37" s="22" t="s">
        <v>72</v>
      </c>
      <c r="G37" s="23">
        <v>0</v>
      </c>
      <c r="H37" s="24">
        <v>8</v>
      </c>
      <c r="I37" s="72">
        <f t="shared" si="0"/>
        <v>0</v>
      </c>
    </row>
    <row r="38" spans="1:9" ht="30" customHeight="1" x14ac:dyDescent="0.2">
      <c r="A38" s="71">
        <v>32</v>
      </c>
      <c r="B38" s="21" t="s">
        <v>55</v>
      </c>
      <c r="C38" s="21" t="s">
        <v>27</v>
      </c>
      <c r="D38" s="21"/>
      <c r="E38" s="21"/>
      <c r="F38" s="22" t="s">
        <v>72</v>
      </c>
      <c r="G38" s="23">
        <v>0</v>
      </c>
      <c r="H38" s="24">
        <v>8</v>
      </c>
      <c r="I38" s="72">
        <f t="shared" si="0"/>
        <v>0</v>
      </c>
    </row>
    <row r="39" spans="1:9" ht="30" customHeight="1" x14ac:dyDescent="0.2">
      <c r="A39" s="71">
        <v>33</v>
      </c>
      <c r="B39" s="21" t="s">
        <v>55</v>
      </c>
      <c r="C39" s="73" t="s">
        <v>29</v>
      </c>
      <c r="D39" s="73"/>
      <c r="E39" s="73"/>
      <c r="F39" s="22" t="s">
        <v>72</v>
      </c>
      <c r="G39" s="23">
        <v>0</v>
      </c>
      <c r="H39" s="24">
        <v>8</v>
      </c>
      <c r="I39" s="72">
        <f t="shared" si="0"/>
        <v>0</v>
      </c>
    </row>
    <row r="40" spans="1:9" ht="30" customHeight="1" x14ac:dyDescent="0.2">
      <c r="A40" s="71">
        <v>34</v>
      </c>
      <c r="B40" s="21" t="s">
        <v>55</v>
      </c>
      <c r="C40" s="21" t="s">
        <v>28</v>
      </c>
      <c r="D40" s="21"/>
      <c r="E40" s="21"/>
      <c r="F40" s="22" t="s">
        <v>72</v>
      </c>
      <c r="G40" s="23">
        <v>0</v>
      </c>
      <c r="H40" s="24">
        <v>20</v>
      </c>
      <c r="I40" s="72">
        <f t="shared" si="0"/>
        <v>0</v>
      </c>
    </row>
    <row r="41" spans="1:9" ht="30" customHeight="1" x14ac:dyDescent="0.2">
      <c r="A41" s="71">
        <v>35</v>
      </c>
      <c r="B41" s="21" t="s">
        <v>55</v>
      </c>
      <c r="C41" s="21" t="s">
        <v>31</v>
      </c>
      <c r="D41" s="21"/>
      <c r="E41" s="21"/>
      <c r="F41" s="22" t="s">
        <v>72</v>
      </c>
      <c r="G41" s="23">
        <v>0</v>
      </c>
      <c r="H41" s="24">
        <v>10</v>
      </c>
      <c r="I41" s="72">
        <f t="shared" si="0"/>
        <v>0</v>
      </c>
    </row>
    <row r="42" spans="1:9" ht="30" customHeight="1" x14ac:dyDescent="0.2">
      <c r="A42" s="71">
        <v>36</v>
      </c>
      <c r="B42" s="21" t="s">
        <v>55</v>
      </c>
      <c r="C42" s="21" t="s">
        <v>32</v>
      </c>
      <c r="D42" s="21"/>
      <c r="E42" s="21"/>
      <c r="F42" s="22" t="s">
        <v>72</v>
      </c>
      <c r="G42" s="23">
        <v>0</v>
      </c>
      <c r="H42" s="24">
        <v>15</v>
      </c>
      <c r="I42" s="72">
        <f t="shared" si="0"/>
        <v>0</v>
      </c>
    </row>
    <row r="43" spans="1:9" ht="30" customHeight="1" x14ac:dyDescent="0.2">
      <c r="A43" s="71">
        <v>37</v>
      </c>
      <c r="B43" s="21" t="s">
        <v>55</v>
      </c>
      <c r="C43" s="21" t="s">
        <v>45</v>
      </c>
      <c r="D43" s="21"/>
      <c r="E43" s="21"/>
      <c r="F43" s="22" t="s">
        <v>72</v>
      </c>
      <c r="G43" s="23">
        <v>0</v>
      </c>
      <c r="H43" s="24">
        <v>25</v>
      </c>
      <c r="I43" s="72">
        <f t="shared" si="0"/>
        <v>0</v>
      </c>
    </row>
    <row r="44" spans="1:9" ht="30" customHeight="1" x14ac:dyDescent="0.2">
      <c r="A44" s="71">
        <v>38</v>
      </c>
      <c r="B44" s="21" t="s">
        <v>60</v>
      </c>
      <c r="C44" s="21" t="s">
        <v>47</v>
      </c>
      <c r="D44" s="21"/>
      <c r="E44" s="21"/>
      <c r="F44" s="22" t="s">
        <v>72</v>
      </c>
      <c r="G44" s="23">
        <v>0</v>
      </c>
      <c r="H44" s="24">
        <v>2</v>
      </c>
      <c r="I44" s="72">
        <f t="shared" si="0"/>
        <v>0</v>
      </c>
    </row>
    <row r="45" spans="1:9" ht="30" customHeight="1" x14ac:dyDescent="0.2">
      <c r="A45" s="71">
        <v>39</v>
      </c>
      <c r="B45" s="21" t="s">
        <v>60</v>
      </c>
      <c r="C45" s="21" t="s">
        <v>36</v>
      </c>
      <c r="D45" s="21"/>
      <c r="E45" s="21"/>
      <c r="F45" s="22" t="s">
        <v>72</v>
      </c>
      <c r="G45" s="23">
        <v>0</v>
      </c>
      <c r="H45" s="24">
        <v>2</v>
      </c>
      <c r="I45" s="72">
        <f t="shared" si="0"/>
        <v>0</v>
      </c>
    </row>
    <row r="46" spans="1:9" ht="30" customHeight="1" x14ac:dyDescent="0.2">
      <c r="A46" s="71">
        <v>40</v>
      </c>
      <c r="B46" s="21" t="s">
        <v>60</v>
      </c>
      <c r="C46" s="21" t="s">
        <v>18</v>
      </c>
      <c r="D46" s="21"/>
      <c r="E46" s="21"/>
      <c r="F46" s="22" t="s">
        <v>72</v>
      </c>
      <c r="G46" s="23">
        <v>0</v>
      </c>
      <c r="H46" s="24">
        <v>5</v>
      </c>
      <c r="I46" s="72">
        <f t="shared" si="0"/>
        <v>0</v>
      </c>
    </row>
    <row r="47" spans="1:9" ht="30" customHeight="1" x14ac:dyDescent="0.2">
      <c r="A47" s="71">
        <v>41</v>
      </c>
      <c r="B47" s="21" t="s">
        <v>60</v>
      </c>
      <c r="C47" s="21" t="s">
        <v>30</v>
      </c>
      <c r="D47" s="21"/>
      <c r="E47" s="21"/>
      <c r="F47" s="22" t="s">
        <v>72</v>
      </c>
      <c r="G47" s="23">
        <v>0</v>
      </c>
      <c r="H47" s="24">
        <v>5</v>
      </c>
      <c r="I47" s="72">
        <f t="shared" si="0"/>
        <v>0</v>
      </c>
    </row>
    <row r="48" spans="1:9" ht="30" customHeight="1" x14ac:dyDescent="0.2">
      <c r="A48" s="71">
        <v>42</v>
      </c>
      <c r="B48" s="21" t="s">
        <v>60</v>
      </c>
      <c r="C48" s="21" t="s">
        <v>33</v>
      </c>
      <c r="D48" s="21"/>
      <c r="E48" s="21"/>
      <c r="F48" s="22" t="s">
        <v>72</v>
      </c>
      <c r="G48" s="23">
        <v>0</v>
      </c>
      <c r="H48" s="24">
        <v>5</v>
      </c>
      <c r="I48" s="72">
        <f t="shared" si="0"/>
        <v>0</v>
      </c>
    </row>
    <row r="49" spans="1:9" ht="30" customHeight="1" x14ac:dyDescent="0.2">
      <c r="A49" s="71">
        <v>43</v>
      </c>
      <c r="B49" s="21" t="s">
        <v>60</v>
      </c>
      <c r="C49" s="21" t="s">
        <v>34</v>
      </c>
      <c r="D49" s="21"/>
      <c r="E49" s="21"/>
      <c r="F49" s="22" t="s">
        <v>72</v>
      </c>
      <c r="G49" s="23">
        <v>0</v>
      </c>
      <c r="H49" s="24">
        <v>10</v>
      </c>
      <c r="I49" s="72">
        <f t="shared" si="0"/>
        <v>0</v>
      </c>
    </row>
    <row r="50" spans="1:9" ht="30" customHeight="1" x14ac:dyDescent="0.2">
      <c r="A50" s="71">
        <v>44</v>
      </c>
      <c r="B50" s="21" t="s">
        <v>60</v>
      </c>
      <c r="C50" s="21" t="s">
        <v>35</v>
      </c>
      <c r="D50" s="21"/>
      <c r="E50" s="21"/>
      <c r="F50" s="22" t="s">
        <v>72</v>
      </c>
      <c r="G50" s="23">
        <v>0</v>
      </c>
      <c r="H50" s="24">
        <v>5</v>
      </c>
      <c r="I50" s="72">
        <f t="shared" si="0"/>
        <v>0</v>
      </c>
    </row>
    <row r="51" spans="1:9" ht="30" customHeight="1" x14ac:dyDescent="0.2">
      <c r="A51" s="71">
        <v>45</v>
      </c>
      <c r="B51" s="21" t="s">
        <v>60</v>
      </c>
      <c r="C51" s="73" t="s">
        <v>37</v>
      </c>
      <c r="D51" s="73"/>
      <c r="E51" s="73"/>
      <c r="F51" s="22" t="s">
        <v>72</v>
      </c>
      <c r="G51" s="23">
        <v>0</v>
      </c>
      <c r="H51" s="24">
        <v>20</v>
      </c>
      <c r="I51" s="72">
        <f t="shared" si="0"/>
        <v>0</v>
      </c>
    </row>
    <row r="52" spans="1:9" ht="30" customHeight="1" x14ac:dyDescent="0.2">
      <c r="A52" s="71">
        <v>46</v>
      </c>
      <c r="B52" s="21" t="s">
        <v>9</v>
      </c>
      <c r="C52" s="21" t="s">
        <v>42</v>
      </c>
      <c r="D52" s="21"/>
      <c r="E52" s="21"/>
      <c r="F52" s="22" t="s">
        <v>72</v>
      </c>
      <c r="G52" s="23">
        <v>0</v>
      </c>
      <c r="H52" s="24">
        <v>10</v>
      </c>
      <c r="I52" s="72">
        <f t="shared" si="0"/>
        <v>0</v>
      </c>
    </row>
    <row r="53" spans="1:9" ht="30" customHeight="1" x14ac:dyDescent="0.2">
      <c r="A53" s="71">
        <v>47</v>
      </c>
      <c r="B53" s="21" t="s">
        <v>9</v>
      </c>
      <c r="C53" s="21" t="s">
        <v>38</v>
      </c>
      <c r="D53" s="21"/>
      <c r="E53" s="21"/>
      <c r="F53" s="22" t="s">
        <v>72</v>
      </c>
      <c r="G53" s="23">
        <v>0</v>
      </c>
      <c r="H53" s="24">
        <v>10</v>
      </c>
      <c r="I53" s="72">
        <f t="shared" si="0"/>
        <v>0</v>
      </c>
    </row>
    <row r="54" spans="1:9" ht="30" customHeight="1" x14ac:dyDescent="0.2">
      <c r="A54" s="71">
        <v>48</v>
      </c>
      <c r="B54" s="21" t="s">
        <v>9</v>
      </c>
      <c r="C54" s="21" t="s">
        <v>39</v>
      </c>
      <c r="D54" s="21"/>
      <c r="E54" s="21"/>
      <c r="F54" s="22" t="s">
        <v>72</v>
      </c>
      <c r="G54" s="23">
        <v>0</v>
      </c>
      <c r="H54" s="24">
        <v>10</v>
      </c>
      <c r="I54" s="72">
        <f t="shared" si="0"/>
        <v>0</v>
      </c>
    </row>
    <row r="55" spans="1:9" ht="30" customHeight="1" x14ac:dyDescent="0.2">
      <c r="A55" s="71">
        <v>49</v>
      </c>
      <c r="B55" s="21" t="s">
        <v>9</v>
      </c>
      <c r="C55" s="21" t="s">
        <v>40</v>
      </c>
      <c r="D55" s="21"/>
      <c r="E55" s="21"/>
      <c r="F55" s="22" t="s">
        <v>72</v>
      </c>
      <c r="G55" s="23">
        <v>0</v>
      </c>
      <c r="H55" s="24">
        <v>10</v>
      </c>
      <c r="I55" s="72">
        <f t="shared" si="0"/>
        <v>0</v>
      </c>
    </row>
    <row r="56" spans="1:9" ht="30" customHeight="1" x14ac:dyDescent="0.2">
      <c r="A56" s="71">
        <v>50</v>
      </c>
      <c r="B56" s="21" t="s">
        <v>9</v>
      </c>
      <c r="C56" s="21" t="s">
        <v>41</v>
      </c>
      <c r="D56" s="21"/>
      <c r="E56" s="21"/>
      <c r="F56" s="22" t="s">
        <v>72</v>
      </c>
      <c r="G56" s="23">
        <v>0</v>
      </c>
      <c r="H56" s="24">
        <v>5</v>
      </c>
      <c r="I56" s="72">
        <f t="shared" si="0"/>
        <v>0</v>
      </c>
    </row>
    <row r="57" spans="1:9" ht="30" customHeight="1" x14ac:dyDescent="0.2">
      <c r="A57" s="71">
        <v>51</v>
      </c>
      <c r="B57" s="21" t="s">
        <v>77</v>
      </c>
      <c r="C57" s="21" t="s">
        <v>48</v>
      </c>
      <c r="D57" s="21"/>
      <c r="E57" s="21"/>
      <c r="F57" s="22" t="s">
        <v>72</v>
      </c>
      <c r="G57" s="23">
        <v>0</v>
      </c>
      <c r="H57" s="24">
        <v>2</v>
      </c>
      <c r="I57" s="72">
        <f t="shared" si="0"/>
        <v>0</v>
      </c>
    </row>
    <row r="58" spans="1:9" ht="30" customHeight="1" x14ac:dyDescent="0.2">
      <c r="A58" s="71">
        <v>52</v>
      </c>
      <c r="B58" s="21" t="s">
        <v>78</v>
      </c>
      <c r="C58" s="21" t="s">
        <v>48</v>
      </c>
      <c r="D58" s="21"/>
      <c r="E58" s="21"/>
      <c r="F58" s="22" t="s">
        <v>72</v>
      </c>
      <c r="G58" s="23">
        <v>0</v>
      </c>
      <c r="H58" s="24">
        <v>2</v>
      </c>
      <c r="I58" s="72">
        <f t="shared" si="0"/>
        <v>0</v>
      </c>
    </row>
    <row r="59" spans="1:9" ht="30" customHeight="1" x14ac:dyDescent="0.2">
      <c r="A59" s="71">
        <v>53</v>
      </c>
      <c r="B59" s="21" t="s">
        <v>61</v>
      </c>
      <c r="C59" s="21" t="s">
        <v>18</v>
      </c>
      <c r="D59" s="21"/>
      <c r="E59" s="21"/>
      <c r="F59" s="22" t="s">
        <v>72</v>
      </c>
      <c r="G59" s="23">
        <v>0</v>
      </c>
      <c r="H59" s="24">
        <v>5</v>
      </c>
      <c r="I59" s="72">
        <f t="shared" si="0"/>
        <v>0</v>
      </c>
    </row>
    <row r="60" spans="1:9" ht="30" customHeight="1" x14ac:dyDescent="0.2">
      <c r="A60" s="71">
        <v>54</v>
      </c>
      <c r="B60" s="21" t="s">
        <v>61</v>
      </c>
      <c r="C60" s="21" t="s">
        <v>30</v>
      </c>
      <c r="D60" s="21"/>
      <c r="E60" s="21"/>
      <c r="F60" s="22" t="s">
        <v>72</v>
      </c>
      <c r="G60" s="23">
        <v>0</v>
      </c>
      <c r="H60" s="24">
        <v>5</v>
      </c>
      <c r="I60" s="72">
        <f t="shared" si="0"/>
        <v>0</v>
      </c>
    </row>
    <row r="61" spans="1:9" ht="30" customHeight="1" x14ac:dyDescent="0.2">
      <c r="A61" s="71">
        <v>55</v>
      </c>
      <c r="B61" s="21" t="s">
        <v>61</v>
      </c>
      <c r="C61" s="21" t="s">
        <v>43</v>
      </c>
      <c r="D61" s="21"/>
      <c r="E61" s="21"/>
      <c r="F61" s="22" t="s">
        <v>72</v>
      </c>
      <c r="G61" s="23">
        <v>0</v>
      </c>
      <c r="H61" s="24">
        <v>10</v>
      </c>
      <c r="I61" s="72">
        <f t="shared" si="0"/>
        <v>0</v>
      </c>
    </row>
    <row r="62" spans="1:9" ht="30" customHeight="1" x14ac:dyDescent="0.2">
      <c r="A62" s="71">
        <v>56</v>
      </c>
      <c r="B62" s="21" t="s">
        <v>61</v>
      </c>
      <c r="C62" s="21" t="s">
        <v>44</v>
      </c>
      <c r="D62" s="21"/>
      <c r="E62" s="21"/>
      <c r="F62" s="22" t="s">
        <v>72</v>
      </c>
      <c r="G62" s="23">
        <v>0</v>
      </c>
      <c r="H62" s="24">
        <v>10</v>
      </c>
      <c r="I62" s="72">
        <f t="shared" si="0"/>
        <v>0</v>
      </c>
    </row>
    <row r="63" spans="1:9" ht="30" customHeight="1" x14ac:dyDescent="0.2">
      <c r="A63" s="71">
        <v>57</v>
      </c>
      <c r="B63" s="21" t="s">
        <v>58</v>
      </c>
      <c r="C63" s="21" t="s">
        <v>69</v>
      </c>
      <c r="D63" s="21"/>
      <c r="E63" s="21"/>
      <c r="F63" s="22" t="s">
        <v>72</v>
      </c>
      <c r="G63" s="23">
        <v>0</v>
      </c>
      <c r="H63" s="24">
        <v>2</v>
      </c>
      <c r="I63" s="72">
        <f t="shared" si="0"/>
        <v>0</v>
      </c>
    </row>
    <row r="64" spans="1:9" ht="30" customHeight="1" x14ac:dyDescent="0.2">
      <c r="A64" s="71">
        <v>58</v>
      </c>
      <c r="B64" s="21" t="s">
        <v>58</v>
      </c>
      <c r="C64" s="21" t="s">
        <v>70</v>
      </c>
      <c r="D64" s="21"/>
      <c r="E64" s="21"/>
      <c r="F64" s="22" t="s">
        <v>72</v>
      </c>
      <c r="G64" s="23">
        <v>0</v>
      </c>
      <c r="H64" s="24">
        <v>1</v>
      </c>
      <c r="I64" s="72">
        <f t="shared" si="0"/>
        <v>0</v>
      </c>
    </row>
    <row r="65" spans="1:9" ht="30" customHeight="1" x14ac:dyDescent="0.2">
      <c r="A65" s="71">
        <v>59</v>
      </c>
      <c r="B65" s="21" t="s">
        <v>58</v>
      </c>
      <c r="C65" s="21" t="s">
        <v>53</v>
      </c>
      <c r="D65" s="21"/>
      <c r="E65" s="21"/>
      <c r="F65" s="22" t="s">
        <v>72</v>
      </c>
      <c r="G65" s="23">
        <v>0</v>
      </c>
      <c r="H65" s="24">
        <v>2</v>
      </c>
      <c r="I65" s="72">
        <f t="shared" si="0"/>
        <v>0</v>
      </c>
    </row>
    <row r="66" spans="1:9" ht="30" customHeight="1" x14ac:dyDescent="0.2">
      <c r="A66" s="71">
        <v>60</v>
      </c>
      <c r="B66" s="21" t="s">
        <v>58</v>
      </c>
      <c r="C66" s="21" t="s">
        <v>54</v>
      </c>
      <c r="D66" s="21"/>
      <c r="E66" s="21"/>
      <c r="F66" s="22" t="s">
        <v>72</v>
      </c>
      <c r="G66" s="23">
        <v>0</v>
      </c>
      <c r="H66" s="24">
        <v>20</v>
      </c>
      <c r="I66" s="72">
        <f t="shared" si="0"/>
        <v>0</v>
      </c>
    </row>
    <row r="67" spans="1:9" ht="30" customHeight="1" x14ac:dyDescent="0.2">
      <c r="A67" s="71">
        <v>61</v>
      </c>
      <c r="B67" s="21" t="s">
        <v>58</v>
      </c>
      <c r="C67" s="26" t="s">
        <v>56</v>
      </c>
      <c r="D67" s="26"/>
      <c r="E67" s="26"/>
      <c r="F67" s="22" t="s">
        <v>72</v>
      </c>
      <c r="G67" s="23">
        <v>0</v>
      </c>
      <c r="H67" s="24">
        <v>15</v>
      </c>
      <c r="I67" s="72">
        <f t="shared" si="0"/>
        <v>0</v>
      </c>
    </row>
    <row r="68" spans="1:9" ht="30" customHeight="1" x14ac:dyDescent="0.2">
      <c r="A68" s="71">
        <v>62</v>
      </c>
      <c r="B68" s="21" t="s">
        <v>58</v>
      </c>
      <c r="C68" s="26" t="s">
        <v>57</v>
      </c>
      <c r="D68" s="26"/>
      <c r="E68" s="26"/>
      <c r="F68" s="22" t="s">
        <v>72</v>
      </c>
      <c r="G68" s="23">
        <v>0</v>
      </c>
      <c r="H68" s="24">
        <v>15</v>
      </c>
      <c r="I68" s="72">
        <f t="shared" si="0"/>
        <v>0</v>
      </c>
    </row>
    <row r="69" spans="1:9" ht="30" customHeight="1" x14ac:dyDescent="0.2">
      <c r="A69" s="71">
        <v>63</v>
      </c>
      <c r="B69" s="21" t="s">
        <v>58</v>
      </c>
      <c r="C69" s="26" t="s">
        <v>49</v>
      </c>
      <c r="D69" s="26"/>
      <c r="E69" s="26"/>
      <c r="F69" s="22" t="s">
        <v>72</v>
      </c>
      <c r="G69" s="23">
        <v>0</v>
      </c>
      <c r="H69" s="24">
        <v>15</v>
      </c>
      <c r="I69" s="72">
        <f t="shared" si="0"/>
        <v>0</v>
      </c>
    </row>
    <row r="70" spans="1:9" ht="30" customHeight="1" x14ac:dyDescent="0.2">
      <c r="A70" s="71">
        <v>64</v>
      </c>
      <c r="B70" s="21" t="s">
        <v>58</v>
      </c>
      <c r="C70" s="21" t="s">
        <v>68</v>
      </c>
      <c r="D70" s="21"/>
      <c r="E70" s="21"/>
      <c r="F70" s="22" t="s">
        <v>72</v>
      </c>
      <c r="G70" s="23">
        <v>0</v>
      </c>
      <c r="H70" s="24">
        <v>10</v>
      </c>
      <c r="I70" s="72">
        <f t="shared" si="0"/>
        <v>0</v>
      </c>
    </row>
    <row r="71" spans="1:9" ht="30" customHeight="1" thickBot="1" x14ac:dyDescent="0.25">
      <c r="A71" s="74">
        <v>65</v>
      </c>
      <c r="B71" s="75" t="s">
        <v>59</v>
      </c>
      <c r="C71" s="75" t="s">
        <v>52</v>
      </c>
      <c r="D71" s="75"/>
      <c r="E71" s="75"/>
      <c r="F71" s="76" t="s">
        <v>72</v>
      </c>
      <c r="G71" s="77">
        <v>0</v>
      </c>
      <c r="H71" s="78">
        <v>3</v>
      </c>
      <c r="I71" s="79">
        <f t="shared" si="0"/>
        <v>0</v>
      </c>
    </row>
    <row r="72" spans="1:9" s="6" customFormat="1" ht="15.75" thickBot="1" x14ac:dyDescent="0.3">
      <c r="A72" s="65"/>
      <c r="B72" s="66"/>
      <c r="C72" s="66"/>
      <c r="D72" s="66"/>
      <c r="E72" s="66"/>
      <c r="F72" s="66"/>
      <c r="G72" s="66"/>
      <c r="H72" s="67" t="s">
        <v>10</v>
      </c>
      <c r="I72" s="68">
        <f>SUM(I7:I71)</f>
        <v>0</v>
      </c>
    </row>
    <row r="73" spans="1:9" ht="13.5" thickBot="1" x14ac:dyDescent="0.25"/>
    <row r="74" spans="1:9" ht="33.75" customHeight="1" thickBot="1" x14ac:dyDescent="0.25">
      <c r="C74" s="8"/>
      <c r="D74" s="8"/>
      <c r="E74" s="8"/>
      <c r="F74" s="69" t="s">
        <v>108</v>
      </c>
      <c r="G74" s="70">
        <f>SUM(G7:G71)</f>
        <v>0</v>
      </c>
      <c r="I74" s="9"/>
    </row>
    <row r="77" spans="1:9" x14ac:dyDescent="0.2">
      <c r="C77" s="3"/>
      <c r="D77" s="3"/>
      <c r="E77" s="3"/>
    </row>
  </sheetData>
  <phoneticPr fontId="6" type="noConversion"/>
  <conditionalFormatting sqref="A4:I4">
    <cfRule type="expression" dxfId="5" priority="1">
      <formula>CELL("protect",INDIRECT(ADDRESS(ROW(),COLUMN())))=0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Height="0" orientation="landscape" horizontalDpi="300" verticalDpi="300" r:id="rId1"/>
  <headerFooter>
    <oddHeader>&amp;CTabela 5a – Strošek korektivnega in preventivnega vzdrževanja v življenjski dobi-oprema in rezervni deli</oddHeader>
    <oddFooter>&amp;LStran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G21"/>
  <sheetViews>
    <sheetView zoomScale="120" zoomScaleNormal="120" workbookViewId="0">
      <selection activeCell="E21" sqref="E21"/>
    </sheetView>
  </sheetViews>
  <sheetFormatPr defaultColWidth="8.85546875" defaultRowHeight="12.75" x14ac:dyDescent="0.2"/>
  <cols>
    <col min="1" max="1" width="11.7109375" style="5" customWidth="1"/>
    <col min="2" max="2" width="38.85546875" style="3" customWidth="1"/>
    <col min="3" max="3" width="13.5703125" style="3" customWidth="1"/>
    <col min="4" max="4" width="18.140625" style="3" customWidth="1"/>
    <col min="5" max="5" width="13.5703125" style="3" customWidth="1"/>
    <col min="6" max="6" width="24.140625" style="3" customWidth="1"/>
    <col min="7" max="7" width="15.5703125" style="3" customWidth="1"/>
    <col min="8" max="16384" width="8.85546875" style="4"/>
  </cols>
  <sheetData>
    <row r="1" spans="1:7" s="10" customFormat="1" x14ac:dyDescent="0.2"/>
    <row r="2" spans="1:7" s="10" customFormat="1" ht="15.75" x14ac:dyDescent="0.25">
      <c r="A2" s="33" t="s">
        <v>111</v>
      </c>
    </row>
    <row r="3" spans="1:7" s="10" customFormat="1" ht="13.5" thickBot="1" x14ac:dyDescent="0.25"/>
    <row r="4" spans="1:7" ht="13.5" thickBot="1" x14ac:dyDescent="0.25">
      <c r="A4" s="37" t="s">
        <v>86</v>
      </c>
      <c r="B4" s="13" t="s">
        <v>91</v>
      </c>
      <c r="C4" s="13"/>
      <c r="D4" s="13"/>
      <c r="E4" s="13"/>
      <c r="F4" s="13"/>
      <c r="G4" s="38"/>
    </row>
    <row r="5" spans="1:7" ht="39" thickBot="1" x14ac:dyDescent="0.25">
      <c r="A5" s="53" t="s">
        <v>6</v>
      </c>
      <c r="B5" s="19" t="s">
        <v>11</v>
      </c>
      <c r="C5" s="19" t="s">
        <v>100</v>
      </c>
      <c r="D5" s="19" t="s">
        <v>99</v>
      </c>
      <c r="E5" s="19" t="s">
        <v>71</v>
      </c>
      <c r="F5" s="19" t="s">
        <v>81</v>
      </c>
      <c r="G5" s="54" t="s">
        <v>102</v>
      </c>
    </row>
    <row r="6" spans="1:7" x14ac:dyDescent="0.2">
      <c r="A6" s="55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56" t="s">
        <v>101</v>
      </c>
    </row>
    <row r="7" spans="1:7" ht="25.5" x14ac:dyDescent="0.2">
      <c r="A7" s="57">
        <v>1</v>
      </c>
      <c r="B7" s="14" t="s">
        <v>82</v>
      </c>
      <c r="C7" s="16"/>
      <c r="D7" s="16" t="s">
        <v>12</v>
      </c>
      <c r="E7" s="15">
        <v>0</v>
      </c>
      <c r="F7" s="17">
        <v>200</v>
      </c>
      <c r="G7" s="58">
        <f t="shared" ref="G7:G18" si="0">ROUND(E7*F7,2)</f>
        <v>0</v>
      </c>
    </row>
    <row r="8" spans="1:7" ht="25.5" x14ac:dyDescent="0.2">
      <c r="A8" s="57">
        <v>2</v>
      </c>
      <c r="B8" s="14" t="s">
        <v>75</v>
      </c>
      <c r="C8" s="18"/>
      <c r="D8" s="18" t="s">
        <v>12</v>
      </c>
      <c r="E8" s="15">
        <v>0</v>
      </c>
      <c r="F8" s="17">
        <v>50</v>
      </c>
      <c r="G8" s="58">
        <f t="shared" si="0"/>
        <v>0</v>
      </c>
    </row>
    <row r="9" spans="1:7" ht="25.5" x14ac:dyDescent="0.2">
      <c r="A9" s="57">
        <v>3</v>
      </c>
      <c r="B9" s="14" t="s">
        <v>83</v>
      </c>
      <c r="C9" s="16"/>
      <c r="D9" s="16" t="s">
        <v>12</v>
      </c>
      <c r="E9" s="15">
        <v>0</v>
      </c>
      <c r="F9" s="17">
        <v>200</v>
      </c>
      <c r="G9" s="58">
        <f t="shared" si="0"/>
        <v>0</v>
      </c>
    </row>
    <row r="10" spans="1:7" ht="25.5" x14ac:dyDescent="0.2">
      <c r="A10" s="57">
        <v>4</v>
      </c>
      <c r="B10" s="14" t="s">
        <v>76</v>
      </c>
      <c r="C10" s="18"/>
      <c r="D10" s="18" t="s">
        <v>12</v>
      </c>
      <c r="E10" s="15">
        <v>0</v>
      </c>
      <c r="F10" s="17">
        <v>20</v>
      </c>
      <c r="G10" s="58">
        <f t="shared" si="0"/>
        <v>0</v>
      </c>
    </row>
    <row r="11" spans="1:7" ht="25.5" x14ac:dyDescent="0.2">
      <c r="A11" s="57">
        <v>5</v>
      </c>
      <c r="B11" s="14" t="s">
        <v>84</v>
      </c>
      <c r="C11" s="18"/>
      <c r="D11" s="18" t="s">
        <v>12</v>
      </c>
      <c r="E11" s="15">
        <v>0</v>
      </c>
      <c r="F11" s="17">
        <v>150</v>
      </c>
      <c r="G11" s="58">
        <f t="shared" si="0"/>
        <v>0</v>
      </c>
    </row>
    <row r="12" spans="1:7" ht="25.5" x14ac:dyDescent="0.2">
      <c r="A12" s="57">
        <v>6</v>
      </c>
      <c r="B12" s="14" t="s">
        <v>103</v>
      </c>
      <c r="C12" s="18"/>
      <c r="D12" s="18" t="s">
        <v>12</v>
      </c>
      <c r="E12" s="15">
        <v>0</v>
      </c>
      <c r="F12" s="17">
        <v>150</v>
      </c>
      <c r="G12" s="58">
        <f t="shared" si="0"/>
        <v>0</v>
      </c>
    </row>
    <row r="13" spans="1:7" x14ac:dyDescent="0.2">
      <c r="A13" s="57">
        <v>7</v>
      </c>
      <c r="B13" s="14" t="s">
        <v>73</v>
      </c>
      <c r="C13" s="16"/>
      <c r="D13" s="16" t="s">
        <v>12</v>
      </c>
      <c r="E13" s="15">
        <v>0</v>
      </c>
      <c r="F13" s="17">
        <v>50</v>
      </c>
      <c r="G13" s="58">
        <f t="shared" si="0"/>
        <v>0</v>
      </c>
    </row>
    <row r="14" spans="1:7" ht="25.5" x14ac:dyDescent="0.2">
      <c r="A14" s="57">
        <v>8</v>
      </c>
      <c r="B14" s="14" t="s">
        <v>74</v>
      </c>
      <c r="C14" s="16"/>
      <c r="D14" s="16" t="s">
        <v>12</v>
      </c>
      <c r="E14" s="15">
        <v>0</v>
      </c>
      <c r="F14" s="17">
        <v>30</v>
      </c>
      <c r="G14" s="58">
        <f t="shared" si="0"/>
        <v>0</v>
      </c>
    </row>
    <row r="15" spans="1:7" ht="25.5" x14ac:dyDescent="0.2">
      <c r="A15" s="57">
        <v>9</v>
      </c>
      <c r="B15" s="14" t="s">
        <v>13</v>
      </c>
      <c r="C15" s="18"/>
      <c r="D15" s="18" t="s">
        <v>12</v>
      </c>
      <c r="E15" s="15">
        <v>0</v>
      </c>
      <c r="F15" s="17">
        <v>150</v>
      </c>
      <c r="G15" s="58">
        <f t="shared" si="0"/>
        <v>0</v>
      </c>
    </row>
    <row r="16" spans="1:7" ht="25.5" x14ac:dyDescent="0.2">
      <c r="A16" s="57">
        <v>10</v>
      </c>
      <c r="B16" s="14" t="s">
        <v>14</v>
      </c>
      <c r="C16" s="18"/>
      <c r="D16" s="18" t="s">
        <v>15</v>
      </c>
      <c r="E16" s="15">
        <v>0</v>
      </c>
      <c r="F16" s="17">
        <v>2</v>
      </c>
      <c r="G16" s="58">
        <f t="shared" si="0"/>
        <v>0</v>
      </c>
    </row>
    <row r="17" spans="1:7" x14ac:dyDescent="0.2">
      <c r="A17" s="57">
        <v>11</v>
      </c>
      <c r="B17" s="14" t="s">
        <v>16</v>
      </c>
      <c r="C17" s="18"/>
      <c r="D17" s="18" t="s">
        <v>15</v>
      </c>
      <c r="E17" s="15">
        <v>0</v>
      </c>
      <c r="F17" s="17">
        <v>2</v>
      </c>
      <c r="G17" s="58">
        <f t="shared" si="0"/>
        <v>0</v>
      </c>
    </row>
    <row r="18" spans="1:7" ht="26.25" thickBot="1" x14ac:dyDescent="0.25">
      <c r="A18" s="59">
        <v>12</v>
      </c>
      <c r="B18" s="60" t="s">
        <v>88</v>
      </c>
      <c r="C18" s="61"/>
      <c r="D18" s="61" t="s">
        <v>15</v>
      </c>
      <c r="E18" s="62">
        <v>0</v>
      </c>
      <c r="F18" s="63">
        <v>2</v>
      </c>
      <c r="G18" s="64">
        <f t="shared" si="0"/>
        <v>0</v>
      </c>
    </row>
    <row r="19" spans="1:7" ht="15.75" thickBot="1" x14ac:dyDescent="0.3">
      <c r="A19" s="65"/>
      <c r="B19" s="66"/>
      <c r="C19" s="66"/>
      <c r="D19" s="66"/>
      <c r="E19" s="66"/>
      <c r="F19" s="67" t="s">
        <v>10</v>
      </c>
      <c r="G19" s="68">
        <f>SUM(G7:G18)</f>
        <v>0</v>
      </c>
    </row>
    <row r="20" spans="1:7" ht="13.5" thickBot="1" x14ac:dyDescent="0.25"/>
    <row r="21" spans="1:7" ht="38.25" customHeight="1" thickBot="1" x14ac:dyDescent="0.25">
      <c r="D21" s="69" t="s">
        <v>109</v>
      </c>
      <c r="E21" s="70">
        <f>SUM(E7:E18)</f>
        <v>0</v>
      </c>
    </row>
  </sheetData>
  <conditionalFormatting sqref="A4:G4">
    <cfRule type="expression" dxfId="4" priority="1">
      <formula>CELL("protect",INDIRECT(ADDRESS(ROW(),COLUMN())))=0</formula>
    </cfRule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  <headerFooter>
    <oddHeader>&amp;CTabela 5b – Strošek storitev korektivnega in preventivnega vzdrževanja v življenjski dobi</oddHeader>
    <oddFooter>&amp;LStran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2F7D-558F-480C-8E07-E09C314AEF19}">
  <dimension ref="A2:H19"/>
  <sheetViews>
    <sheetView tabSelected="1" zoomScale="145" zoomScaleNormal="145" workbookViewId="0">
      <selection activeCell="B25" sqref="B25"/>
    </sheetView>
  </sheetViews>
  <sheetFormatPr defaultColWidth="9.140625" defaultRowHeight="12.75" x14ac:dyDescent="0.2"/>
  <cols>
    <col min="1" max="1" width="9.140625" style="10"/>
    <col min="2" max="2" width="38" style="10" customWidth="1"/>
    <col min="3" max="3" width="20.28515625" style="10" customWidth="1"/>
    <col min="4" max="4" width="19" style="10" customWidth="1"/>
    <col min="5" max="5" width="18.7109375" style="10" customWidth="1"/>
    <col min="6" max="7" width="9.140625" style="10"/>
    <col min="8" max="8" width="10.140625" style="10" bestFit="1" customWidth="1"/>
    <col min="9" max="16384" width="9.140625" style="10"/>
  </cols>
  <sheetData>
    <row r="2" spans="1:8" ht="15.75" x14ac:dyDescent="0.25">
      <c r="A2" s="33" t="s">
        <v>111</v>
      </c>
    </row>
    <row r="3" spans="1:8" ht="13.5" thickBot="1" x14ac:dyDescent="0.25"/>
    <row r="4" spans="1:8" ht="13.5" thickBot="1" x14ac:dyDescent="0.25">
      <c r="A4" s="39" t="s">
        <v>89</v>
      </c>
      <c r="B4" s="37" t="s">
        <v>92</v>
      </c>
      <c r="C4" s="38"/>
    </row>
    <row r="5" spans="1:8" x14ac:dyDescent="0.2">
      <c r="A5" s="40" t="s">
        <v>85</v>
      </c>
      <c r="B5" s="42" t="s">
        <v>90</v>
      </c>
      <c r="C5" s="43">
        <f>'Tabela 1 - Oprema in rezervni'!I72</f>
        <v>0</v>
      </c>
    </row>
    <row r="6" spans="1:8" ht="13.5" thickBot="1" x14ac:dyDescent="0.25">
      <c r="A6" s="41" t="s">
        <v>86</v>
      </c>
      <c r="B6" s="45" t="s">
        <v>91</v>
      </c>
      <c r="C6" s="46">
        <f>'Tabela 2 - Storitve'!G19</f>
        <v>0</v>
      </c>
    </row>
    <row r="7" spans="1:8" ht="13.5" thickBot="1" x14ac:dyDescent="0.25">
      <c r="A7" s="29"/>
      <c r="B7" s="47" t="s">
        <v>104</v>
      </c>
      <c r="C7" s="48">
        <f>(C5+C6)*0.1</f>
        <v>0</v>
      </c>
    </row>
    <row r="8" spans="1:8" ht="13.5" thickBot="1" x14ac:dyDescent="0.25">
      <c r="A8" s="29"/>
      <c r="B8" s="49" t="s">
        <v>105</v>
      </c>
      <c r="C8" s="50">
        <f>C5+C6+C7</f>
        <v>0</v>
      </c>
      <c r="D8" s="11"/>
      <c r="E8" s="32"/>
    </row>
    <row r="9" spans="1:8" x14ac:dyDescent="0.2">
      <c r="B9" s="30" t="s">
        <v>87</v>
      </c>
      <c r="C9" s="31">
        <f>(C8)*0.22</f>
        <v>0</v>
      </c>
    </row>
    <row r="10" spans="1:8" ht="13.5" thickBot="1" x14ac:dyDescent="0.25">
      <c r="B10" s="27" t="s">
        <v>106</v>
      </c>
      <c r="C10" s="28">
        <f>C8+C9</f>
        <v>0</v>
      </c>
      <c r="D10" s="11"/>
      <c r="E10" s="32"/>
      <c r="H10" s="11"/>
    </row>
    <row r="13" spans="1:8" ht="13.5" thickBot="1" x14ac:dyDescent="0.25"/>
    <row r="14" spans="1:8" ht="13.5" thickBot="1" x14ac:dyDescent="0.25">
      <c r="A14" s="34" t="s">
        <v>107</v>
      </c>
      <c r="B14" s="35" t="s">
        <v>110</v>
      </c>
      <c r="C14" s="36"/>
    </row>
    <row r="15" spans="1:8" x14ac:dyDescent="0.2">
      <c r="A15" s="44" t="s">
        <v>85</v>
      </c>
      <c r="B15" s="42" t="s">
        <v>90</v>
      </c>
      <c r="C15" s="43">
        <f>'Tabela 1 - Oprema in rezervni'!G74</f>
        <v>0</v>
      </c>
    </row>
    <row r="16" spans="1:8" ht="13.5" thickBot="1" x14ac:dyDescent="0.25">
      <c r="A16" s="41" t="s">
        <v>86</v>
      </c>
      <c r="B16" s="51" t="s">
        <v>91</v>
      </c>
      <c r="C16" s="52">
        <f>'Tabela 2 - Storitve'!E21</f>
        <v>0</v>
      </c>
    </row>
    <row r="17" spans="1:8" ht="13.5" thickBot="1" x14ac:dyDescent="0.25">
      <c r="A17" s="29"/>
      <c r="B17" s="49" t="s">
        <v>105</v>
      </c>
      <c r="C17" s="50">
        <f>C15+C16</f>
        <v>0</v>
      </c>
      <c r="D17" s="11"/>
      <c r="E17" s="32"/>
    </row>
    <row r="18" spans="1:8" x14ac:dyDescent="0.2">
      <c r="B18" s="30" t="s">
        <v>87</v>
      </c>
      <c r="C18" s="31">
        <f>(C17)*0.22</f>
        <v>0</v>
      </c>
    </row>
    <row r="19" spans="1:8" ht="13.5" thickBot="1" x14ac:dyDescent="0.25">
      <c r="B19" s="27" t="s">
        <v>106</v>
      </c>
      <c r="C19" s="28">
        <f>C17+C18</f>
        <v>0</v>
      </c>
      <c r="D19" s="11"/>
      <c r="E19" s="32"/>
      <c r="H19" s="11"/>
    </row>
  </sheetData>
  <conditionalFormatting sqref="A4:C4">
    <cfRule type="expression" dxfId="3" priority="5">
      <formula>CELL("protect",INDIRECT(ADDRESS(ROW(),COLUMN())))=0</formula>
    </cfRule>
  </conditionalFormatting>
  <conditionalFormatting sqref="B5:B7">
    <cfRule type="expression" dxfId="2" priority="3">
      <formula>CELL("protect",INDIRECT(ADDRESS(ROW(),COLUMN())))=0</formula>
    </cfRule>
  </conditionalFormatting>
  <conditionalFormatting sqref="A14:C14">
    <cfRule type="expression" dxfId="1" priority="2">
      <formula>CELL("protect",INDIRECT(ADDRESS(ROW(),COLUMN())))=0</formula>
    </cfRule>
  </conditionalFormatting>
  <conditionalFormatting sqref="B15:B16">
    <cfRule type="expression" dxfId="0" priority="1">
      <formula>CELL("protect",INDIRECT(ADDRESS(ROW(),COLUMN())))=0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52B2F37C3CAB4DB455D6E740A1E4E0" ma:contentTypeVersion="9" ma:contentTypeDescription="Create a new document." ma:contentTypeScope="" ma:versionID="12211c159925fece50271f6dbbd50b32">
  <xsd:schema xmlns:xsd="http://www.w3.org/2001/XMLSchema" xmlns:xs="http://www.w3.org/2001/XMLSchema" xmlns:p="http://schemas.microsoft.com/office/2006/metadata/properties" xmlns:ns2="e4ed0364-91c8-425b-a9a3-34835a54ce58" targetNamespace="http://schemas.microsoft.com/office/2006/metadata/properties" ma:root="true" ma:fieldsID="d29bb8ca0c1d3118d0c33a6e63b210ff" ns2:_="">
    <xsd:import namespace="e4ed0364-91c8-425b-a9a3-34835a54ce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d0364-91c8-425b-a9a3-34835a54ce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810A17-A25B-4BDA-BF91-D1CCA1651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ed0364-91c8-425b-a9a3-34835a54ce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72C3A1-2E02-4D50-B79B-B6B9F2BB35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EE3CF3-CEB0-44E6-B29F-E46AE2DE92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Tabela 1 - Oprema in rezervni</vt:lpstr>
      <vt:lpstr>Tabela 2 - Storitve</vt:lpstr>
      <vt:lpstr>Tabela 3 in 4 - Rekapitulacija</vt:lpstr>
      <vt:lpstr>'Tabela 1 - Oprema in rezervni'!Tiskanje_naslovov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Rebselj Andrej</dc:creator>
  <cp:keywords/>
  <dc:description/>
  <cp:lastModifiedBy>JŠ</cp:lastModifiedBy>
  <cp:revision>4</cp:revision>
  <cp:lastPrinted>2021-10-05T11:18:05Z</cp:lastPrinted>
  <dcterms:created xsi:type="dcterms:W3CDTF">2016-04-04T10:18:07Z</dcterms:created>
  <dcterms:modified xsi:type="dcterms:W3CDTF">2026-03-24T07:36:55Z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0x0101000052B2F37C3CAB4DB455D6E740A1E4E0</vt:lpwstr>
  </property>
</Properties>
</file>